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2/Llamado 21.2022 INET Cat.1/03. Pliego/Seccion 3/"/>
    </mc:Choice>
  </mc:AlternateContent>
  <xr:revisionPtr revIDLastSave="14" documentId="11_8515276CC5B1220EE9824374EC243928F9A48D95" xr6:coauthVersionLast="47" xr6:coauthVersionMax="47" xr10:uidLastSave="{91D9A8B2-3B62-4784-A9FA-B2C1DC33AE11}"/>
  <bookViews>
    <workbookView xWindow="270" yWindow="0" windowWidth="19725" windowHeight="10920" tabRatio="585" xr2:uid="{00000000-000D-0000-FFFF-FFFF00000000}"/>
  </bookViews>
  <sheets>
    <sheet name="RUBRAD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RUBRADO!$A$8:$K$106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_xlnm.Print_Titles" localSheetId="0">RUBRADO!$8:$8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2" i="43" l="1"/>
  <c r="G101" i="43"/>
  <c r="G100" i="43"/>
  <c r="G99" i="43"/>
  <c r="G98" i="43"/>
  <c r="G97" i="43"/>
  <c r="G95" i="43"/>
  <c r="G93" i="43"/>
  <c r="G92" i="43"/>
  <c r="G91" i="43"/>
  <c r="G90" i="43"/>
  <c r="G88" i="43"/>
  <c r="G87" i="43"/>
  <c r="G86" i="43"/>
  <c r="G85" i="43"/>
  <c r="G84" i="43"/>
  <c r="G82" i="43"/>
  <c r="G78" i="43"/>
  <c r="G77" i="43"/>
  <c r="G76" i="43"/>
  <c r="G75" i="43"/>
  <c r="G74" i="43"/>
  <c r="G73" i="43"/>
  <c r="G72" i="43"/>
  <c r="G71" i="43"/>
  <c r="G70" i="43"/>
  <c r="G69" i="43"/>
  <c r="G68" i="43"/>
  <c r="G67" i="43"/>
  <c r="G66" i="43"/>
  <c r="G65" i="43"/>
  <c r="G64" i="43"/>
  <c r="G62" i="43"/>
  <c r="G61" i="43"/>
  <c r="G60" i="43"/>
  <c r="G59" i="43"/>
  <c r="G58" i="43"/>
  <c r="G57" i="43"/>
  <c r="G56" i="43"/>
  <c r="G55" i="43"/>
  <c r="G54" i="43"/>
  <c r="G53" i="43"/>
  <c r="G52" i="43"/>
  <c r="G51" i="43"/>
  <c r="G50" i="43"/>
  <c r="G49" i="43"/>
  <c r="G48" i="43"/>
  <c r="G47" i="43"/>
  <c r="G43" i="43"/>
  <c r="G42" i="43" s="1"/>
  <c r="G41" i="43"/>
  <c r="G40" i="43" s="1"/>
  <c r="G31" i="43"/>
  <c r="G30" i="43"/>
  <c r="G29" i="43"/>
  <c r="G27" i="43"/>
  <c r="G26" i="43"/>
  <c r="G25" i="43"/>
  <c r="G24" i="43"/>
  <c r="G23" i="43" l="1"/>
  <c r="K96" i="43"/>
  <c r="G39" i="43"/>
  <c r="K38" i="43" s="1"/>
  <c r="G45" i="43"/>
  <c r="K44" i="43" s="1"/>
  <c r="K94" i="43"/>
  <c r="G81" i="43"/>
  <c r="G80" i="43" s="1"/>
  <c r="K79" i="43" s="1"/>
  <c r="K83" i="43"/>
  <c r="K28" i="43"/>
  <c r="G37" i="43" l="1"/>
  <c r="G36" i="43"/>
  <c r="G35" i="43"/>
  <c r="G22" i="43"/>
  <c r="G21" i="43"/>
  <c r="G20" i="43"/>
  <c r="G19" i="43"/>
  <c r="G18" i="43"/>
  <c r="G17" i="43"/>
  <c r="G12" i="43"/>
  <c r="G13" i="43"/>
  <c r="G14" i="43"/>
  <c r="G15" i="43"/>
  <c r="G11" i="43"/>
  <c r="K32" i="43" l="1"/>
  <c r="G33" i="43"/>
  <c r="G16" i="43"/>
  <c r="G10" i="43"/>
  <c r="K9" i="43" l="1"/>
  <c r="K103" i="43" s="1"/>
  <c r="I102" i="43" l="1"/>
  <c r="I100" i="43"/>
  <c r="I91" i="43"/>
  <c r="I88" i="43"/>
  <c r="I86" i="43"/>
  <c r="I84" i="43"/>
  <c r="I78" i="43"/>
  <c r="H65" i="43"/>
  <c r="I62" i="43"/>
  <c r="I60" i="43"/>
  <c r="H47" i="43"/>
  <c r="H41" i="43"/>
  <c r="I30" i="43"/>
  <c r="I19" i="43"/>
  <c r="I13" i="43"/>
  <c r="I49" i="43"/>
  <c r="I26" i="43"/>
  <c r="I20" i="43"/>
  <c r="I11" i="43"/>
  <c r="I98" i="43"/>
  <c r="I95" i="43"/>
  <c r="I92" i="43"/>
  <c r="I76" i="43"/>
  <c r="I74" i="43"/>
  <c r="I72" i="43"/>
  <c r="I70" i="43"/>
  <c r="I68" i="43"/>
  <c r="I66" i="43"/>
  <c r="I58" i="43"/>
  <c r="I56" i="43"/>
  <c r="I54" i="43"/>
  <c r="I52" i="43"/>
  <c r="I50" i="43"/>
  <c r="I48" i="43"/>
  <c r="I37" i="43"/>
  <c r="I27" i="43"/>
  <c r="I25" i="43"/>
  <c r="I22" i="43"/>
  <c r="I18" i="43"/>
  <c r="I14" i="43"/>
  <c r="I21" i="43"/>
  <c r="I15" i="43"/>
  <c r="H77" i="43"/>
  <c r="I75" i="43"/>
  <c r="I73" i="43"/>
  <c r="I71" i="43"/>
  <c r="I69" i="43"/>
  <c r="I67" i="43"/>
  <c r="I65" i="43"/>
  <c r="H59" i="43"/>
  <c r="I57" i="43"/>
  <c r="I55" i="43"/>
  <c r="I53" i="43"/>
  <c r="I51" i="43"/>
  <c r="I47" i="43"/>
  <c r="I41" i="43"/>
  <c r="I35" i="43"/>
  <c r="I24" i="43"/>
  <c r="I12" i="43"/>
  <c r="I101" i="43"/>
  <c r="I99" i="43"/>
  <c r="I90" i="43"/>
  <c r="I87" i="43"/>
  <c r="I85" i="43"/>
  <c r="I82" i="43"/>
  <c r="I77" i="43"/>
  <c r="I64" i="43"/>
  <c r="I61" i="43"/>
  <c r="I59" i="43"/>
  <c r="I43" i="43"/>
  <c r="I36" i="43"/>
  <c r="I31" i="43"/>
  <c r="I29" i="43"/>
  <c r="I17" i="43"/>
  <c r="H99" i="43"/>
  <c r="I97" i="43"/>
  <c r="I93" i="43"/>
  <c r="H92" i="43"/>
  <c r="H27" i="43"/>
  <c r="H56" i="43"/>
  <c r="H70" i="43"/>
  <c r="H95" i="43"/>
  <c r="H64" i="43"/>
  <c r="H30" i="43"/>
  <c r="H84" i="43"/>
  <c r="H100" i="43"/>
  <c r="H26" i="43"/>
  <c r="H53" i="43"/>
  <c r="H69" i="43"/>
  <c r="H93" i="43"/>
  <c r="H43" i="43"/>
  <c r="H85" i="43"/>
  <c r="H50" i="43"/>
  <c r="H58" i="43"/>
  <c r="H72" i="43"/>
  <c r="H98" i="43"/>
  <c r="H82" i="43"/>
  <c r="H60" i="43"/>
  <c r="H86" i="43"/>
  <c r="H102" i="43"/>
  <c r="H55" i="43"/>
  <c r="H71" i="43"/>
  <c r="H90" i="43"/>
  <c r="H52" i="43"/>
  <c r="H66" i="43"/>
  <c r="H74" i="43"/>
  <c r="H29" i="43"/>
  <c r="H87" i="43"/>
  <c r="H62" i="43"/>
  <c r="H88" i="43"/>
  <c r="H31" i="43"/>
  <c r="H49" i="43"/>
  <c r="H57" i="43"/>
  <c r="H73" i="43"/>
  <c r="H97" i="43"/>
  <c r="H48" i="43"/>
  <c r="H25" i="43"/>
  <c r="H54" i="43"/>
  <c r="H68" i="43"/>
  <c r="H76" i="43"/>
  <c r="H61" i="43"/>
  <c r="H101" i="43"/>
  <c r="H78" i="43"/>
  <c r="H91" i="43"/>
  <c r="H24" i="43"/>
  <c r="H51" i="43"/>
  <c r="H67" i="43"/>
  <c r="H75" i="43"/>
  <c r="J79" i="43"/>
  <c r="J94" i="43"/>
  <c r="J38" i="43"/>
  <c r="J28" i="43"/>
  <c r="J44" i="43"/>
  <c r="J96" i="43"/>
  <c r="J83" i="43"/>
  <c r="H18" i="43"/>
  <c r="H14" i="43"/>
  <c r="H15" i="43"/>
  <c r="H11" i="43"/>
  <c r="H37" i="43"/>
  <c r="H36" i="43"/>
  <c r="H20" i="43"/>
  <c r="H35" i="43"/>
  <c r="H17" i="43"/>
  <c r="H19" i="43"/>
  <c r="H22" i="43"/>
  <c r="H21" i="43"/>
  <c r="H12" i="43"/>
  <c r="H13" i="43"/>
  <c r="J32" i="43"/>
  <c r="J9" i="43"/>
  <c r="J103" i="43" l="1"/>
</calcChain>
</file>

<file path=xl/sharedStrings.xml><?xml version="1.0" encoding="utf-8"?>
<sst xmlns="http://schemas.openxmlformats.org/spreadsheetml/2006/main" count="253" uniqueCount="159">
  <si>
    <t>PINTURA</t>
  </si>
  <si>
    <t>ml</t>
  </si>
  <si>
    <t>m2</t>
  </si>
  <si>
    <t>m3</t>
  </si>
  <si>
    <t>RUBRO</t>
  </si>
  <si>
    <t>unidad</t>
  </si>
  <si>
    <t>UNIDAD</t>
  </si>
  <si>
    <t>CANTIDAD</t>
  </si>
  <si>
    <t>DESCRIPCION</t>
  </si>
  <si>
    <t>global</t>
  </si>
  <si>
    <t>INSTALACION ELECTRICA</t>
  </si>
  <si>
    <t>Enhebrado general</t>
  </si>
  <si>
    <t>Sistema de descarga a tierra</t>
  </si>
  <si>
    <t>Canalizaciones aparentes</t>
  </si>
  <si>
    <t>% UNITARIO SOBRE TOTAL</t>
  </si>
  <si>
    <t>1.1</t>
  </si>
  <si>
    <t>1.2</t>
  </si>
  <si>
    <t>1.3</t>
  </si>
  <si>
    <t>gl</t>
  </si>
  <si>
    <t>VARIOS</t>
  </si>
  <si>
    <t>Servicio provisorio de OSE</t>
  </si>
  <si>
    <t>1.2.1</t>
  </si>
  <si>
    <t>1.2.2</t>
  </si>
  <si>
    <t>1.2.3</t>
  </si>
  <si>
    <t>1.3.1</t>
  </si>
  <si>
    <t>1.3.2</t>
  </si>
  <si>
    <t>1.2.5</t>
  </si>
  <si>
    <t>Andamios</t>
  </si>
  <si>
    <t>1.2.6</t>
  </si>
  <si>
    <t>Protección peatonal con cubierta</t>
  </si>
  <si>
    <t>1.2.8</t>
  </si>
  <si>
    <t>Contenedor baños</t>
  </si>
  <si>
    <t>Contenedor comedor</t>
  </si>
  <si>
    <t xml:space="preserve">DEMOLICIONES </t>
  </si>
  <si>
    <t>PREPARACION DEL TERRENO</t>
  </si>
  <si>
    <t>INTERVENCION EN ESTRUCTURA EXISTENTE</t>
  </si>
  <si>
    <t>REVESTIMIENTOS</t>
  </si>
  <si>
    <t>Cierre de gargantas en pretiles</t>
  </si>
  <si>
    <t>Embudos en bajadas de pluviales</t>
  </si>
  <si>
    <t>CONSTRUCCIONES PROVISORIAS</t>
  </si>
  <si>
    <t>INSTALACIONES PROVISORIAS</t>
  </si>
  <si>
    <t>PRECIO UNITARIO ($)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</si>
  <si>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</si>
  <si>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Membrana asfaltica 4 mm con dos almas centrales polietileno alta densidad, terminacion aluminio gofrado.</t>
  </si>
  <si>
    <t>Consumo de OSE</t>
  </si>
  <si>
    <t xml:space="preserve">Consumo de UTE </t>
  </si>
  <si>
    <t>1.00</t>
  </si>
  <si>
    <t>Retiro de escombros</t>
  </si>
  <si>
    <t xml:space="preserve">Vallado  </t>
  </si>
  <si>
    <t>IMPLANTACION EN OBRA</t>
  </si>
  <si>
    <t>1,3,4</t>
  </si>
  <si>
    <t>1,3,3</t>
  </si>
  <si>
    <t>1,1,6</t>
  </si>
  <si>
    <t>Reparaciones en estructura existente</t>
  </si>
  <si>
    <t>ESTRUCTURAS</t>
  </si>
  <si>
    <t>PARAMENTOS VERTICALES</t>
  </si>
  <si>
    <t>REVESTIMIENTOS INTERIORES</t>
  </si>
  <si>
    <t>REVESTIMIENTOS EXTERIORES</t>
  </si>
  <si>
    <t>% RUBRO SOBRE TOTAL</t>
  </si>
  <si>
    <t>PRECIO TOTAL RUBRO ($)</t>
  </si>
  <si>
    <t>4.00</t>
  </si>
  <si>
    <t>5.00</t>
  </si>
  <si>
    <t>5.1</t>
  </si>
  <si>
    <t>5,1,1</t>
  </si>
  <si>
    <t>9.00</t>
  </si>
  <si>
    <t>9.1</t>
  </si>
  <si>
    <t>9.1.1</t>
  </si>
  <si>
    <t>9.1.2</t>
  </si>
  <si>
    <t>% SUBRUBRO SOBRE TOTAL</t>
  </si>
  <si>
    <t>PRECIO TOTAL SUBRUBRO ($)</t>
  </si>
  <si>
    <t>10.00</t>
  </si>
  <si>
    <t>REPARACION DE CUBIERTAS  EXISTENTES</t>
  </si>
  <si>
    <t>TERMINACION DE CUBIERTAS</t>
  </si>
  <si>
    <t>10.3</t>
  </si>
  <si>
    <t>10,3,2</t>
  </si>
  <si>
    <t>10,3,3</t>
  </si>
  <si>
    <t>17.00</t>
  </si>
  <si>
    <t>17.1</t>
  </si>
  <si>
    <t>17,1,9</t>
  </si>
  <si>
    <t>Mampostería interior</t>
  </si>
  <si>
    <t>Pintura látex al agua antihongos en cielorrasos</t>
  </si>
  <si>
    <t>PINTURA SOBRE MAMPOSTERÍA, HORMIGÓN  Y YESO</t>
  </si>
  <si>
    <t>Correccion de energia reactiva</t>
  </si>
  <si>
    <t>21.00</t>
  </si>
  <si>
    <t>10,3,6</t>
  </si>
  <si>
    <t>Habilitación de instalación eléctrica (gestión, firmas técnicas y costos)</t>
  </si>
  <si>
    <t>Técnico Prevencionista</t>
  </si>
  <si>
    <t>Plan de seguridad firmado por Técnico Prevencionista</t>
  </si>
  <si>
    <t>1,1,8</t>
  </si>
  <si>
    <t xml:space="preserve">Fletes de implantación </t>
  </si>
  <si>
    <t>1,1,9</t>
  </si>
  <si>
    <t>Fletes retiro de obra</t>
  </si>
  <si>
    <t>Limpieza final de obra</t>
  </si>
  <si>
    <t>25.00</t>
  </si>
  <si>
    <t>26.00</t>
  </si>
  <si>
    <t>TOTAL</t>
  </si>
  <si>
    <t xml:space="preserve">AYUDAS </t>
  </si>
  <si>
    <t xml:space="preserve">Ayuda a Instalación eléctrica </t>
  </si>
  <si>
    <t>Deposicion final y acarreo de escombros</t>
  </si>
  <si>
    <t xml:space="preserve">Cartel de obra dimensiones 1,50 m  x 1,00 m </t>
  </si>
  <si>
    <t>Contenedor vestuarios y duchas</t>
  </si>
  <si>
    <t>Picado de hormigón en losas nervadas</t>
  </si>
  <si>
    <t>Losas. Limpieza de hierros, refuerzos, protección tipo Sika Top Armatec, puente adherente encofrado y hormigonado</t>
  </si>
  <si>
    <t xml:space="preserve">Tanques de agua. Limpieza de hierros, refuerzos, protección tipo Sika Top Armatec, puente adherente, encofrado y hormigonado </t>
  </si>
  <si>
    <t>5,1,1,2</t>
  </si>
  <si>
    <t>5,1,1,3</t>
  </si>
  <si>
    <t>5,1,1,4</t>
  </si>
  <si>
    <t>Retiro de impermeabilizacion existente y relleno hasta descubrir la superficie de losas a reparar</t>
  </si>
  <si>
    <t>Lechada de cemento puro sobre losa de hormigón nuevo</t>
  </si>
  <si>
    <t>Emulsion asfáltica 1,5 k/m2</t>
  </si>
  <si>
    <t>Barrera de vapor, polietileno mínimo 120 micrones</t>
  </si>
  <si>
    <t>Aislación térmica de poliestireno expandido espesor 3cm 1,5kg/m²</t>
  </si>
  <si>
    <t xml:space="preserve">Separador lámina de polietileno mínimo 120 micrones </t>
  </si>
  <si>
    <t>Relleno con pendiente de hormigón pobre alivianado</t>
  </si>
  <si>
    <t>Alisado de arena y portland</t>
  </si>
  <si>
    <t>Imprimación en base a asfalto diluido</t>
  </si>
  <si>
    <t>Terminación de pretiles</t>
  </si>
  <si>
    <t>Colocación de globos en bajadas pluviales</t>
  </si>
  <si>
    <t>Prueba de agua en azotea terminada</t>
  </si>
  <si>
    <t>Azoteas nivel 3 y circulación</t>
  </si>
  <si>
    <t>Canalón contra medianera</t>
  </si>
  <si>
    <t>Canalón. Limpieza de hierros, refuerzos, protección tipo Sika Top Armatec, puente adherente encofrado y hormigonado</t>
  </si>
  <si>
    <t>10,3,7</t>
  </si>
  <si>
    <t>10,3,8</t>
  </si>
  <si>
    <t>10,3,9</t>
  </si>
  <si>
    <t>10,3,10</t>
  </si>
  <si>
    <t>10,3,11</t>
  </si>
  <si>
    <t>10,3,12</t>
  </si>
  <si>
    <t>10,3,13</t>
  </si>
  <si>
    <t>10,3,14</t>
  </si>
  <si>
    <t>10,3,15</t>
  </si>
  <si>
    <t>10,3,16</t>
  </si>
  <si>
    <t>10,3,17</t>
  </si>
  <si>
    <t>10,3,18</t>
  </si>
  <si>
    <t>10,3,19</t>
  </si>
  <si>
    <t>9,1,1,20</t>
  </si>
  <si>
    <t>Revoque interior en tanques de agua con mortero impermeable dos componentes tipo Sika Top Seal 107 Flex</t>
  </si>
  <si>
    <t>Revoque exterior en tanques de agua con revestimiento monocapa 4 en 1 color gris incorporado</t>
  </si>
  <si>
    <t>9,1,2,13</t>
  </si>
  <si>
    <t>Luminaria tipo Lx (Incluye suministro e instalación)</t>
  </si>
  <si>
    <t>L1- Plafond redondo de adosar. Led 12W</t>
  </si>
  <si>
    <t>L3- Artefacto de adosar tipo Fllipi en chapa con difusor de aluminio. Dos tubos Led 80W mínimo</t>
  </si>
  <si>
    <t xml:space="preserve">Planos conforme a obra de eléctrica (digitalizacion, impresión y firmas técnicas) </t>
  </si>
  <si>
    <t>Tablero general y derivados. Adecuación y uno nuevo con interruptores de reserva instalados y cableados</t>
  </si>
  <si>
    <t>Retiro de instalaciones eléctricas en desuso</t>
  </si>
  <si>
    <t>Terminaciones (tomas e iluminacion). 30% nuevas</t>
  </si>
  <si>
    <t>1,1,10</t>
  </si>
  <si>
    <t>Apuntalamiento</t>
  </si>
  <si>
    <t>1,1,1</t>
  </si>
  <si>
    <t>Protección de pavimentos y aberturas durante la obra</t>
  </si>
  <si>
    <t>L2- Artefacto de adosar con difusor policarbonato traslúcido 1280mm x 80mm, un tubo Led 1200mm 18W</t>
  </si>
  <si>
    <t>mes</t>
  </si>
  <si>
    <t>Limpieza de desagües pluviales. Desobstrucción y pintura en el primer tramo de los caños de bajada de pluviales</t>
  </si>
  <si>
    <t>FORMULARIO 4: Rubrado</t>
  </si>
  <si>
    <t>Moneda:                  Pesos Uruguayos</t>
  </si>
  <si>
    <t>EMPRESA:</t>
  </si>
  <si>
    <t>Obra:</t>
  </si>
  <si>
    <t>Mantenimiento en el INET (Instituto Normal de Enseñanza Técnica)</t>
  </si>
  <si>
    <t>LLAMADO PÚBLICO A OFERTAS Nº 21/2022/ FIDEICOMISO -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</si>
</sst>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1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b/>
      <sz val="12"/>
      <color theme="0"/>
      <name val="Calibri"/>
      <family val="2"/>
      <scheme val="minor"/>
    </font>
    <font>
      <b/>
      <sz val="12"/>
      <color rgb="FF363639"/>
      <name val="Arial"/>
      <family val="2"/>
    </font>
    <font>
      <b/>
      <sz val="16"/>
      <name val="Arial"/>
      <family val="2"/>
    </font>
    <font>
      <b/>
      <sz val="26"/>
      <name val="Calibri"/>
      <family val="2"/>
      <scheme val="minor"/>
    </font>
    <font>
      <sz val="18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2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 style="hair">
        <color theme="0"/>
      </left>
      <right/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/>
      <right/>
      <top style="hair">
        <color theme="0"/>
      </top>
      <bottom style="hair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theme="0"/>
      </right>
      <top/>
      <bottom style="hair">
        <color theme="0"/>
      </bottom>
      <diagonal/>
    </border>
    <border>
      <left/>
      <right/>
      <top/>
      <bottom style="hair">
        <color theme="0"/>
      </bottom>
      <diagonal/>
    </border>
  </borders>
  <cellStyleXfs count="47872">
    <xf numFmtId="170" fontId="0" fillId="0" borderId="0"/>
    <xf numFmtId="0" fontId="2" fillId="0" borderId="0"/>
    <xf numFmtId="43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41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165" fontId="74" fillId="0" borderId="0"/>
    <xf numFmtId="165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65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43" fontId="104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</cellStyleXfs>
  <cellXfs count="210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8" applyFont="1"/>
    <xf numFmtId="0" fontId="97" fillId="0" borderId="0" xfId="47868" applyFont="1"/>
    <xf numFmtId="170" fontId="82" fillId="0" borderId="0" xfId="0" applyFont="1" applyAlignment="1">
      <alignment vertical="center"/>
    </xf>
    <xf numFmtId="170" fontId="107" fillId="0" borderId="0" xfId="0" applyFont="1" applyAlignment="1">
      <alignment horizontal="left" vertical="center" indent="15"/>
    </xf>
    <xf numFmtId="170" fontId="108" fillId="0" borderId="0" xfId="0" applyFont="1" applyAlignment="1">
      <alignment vertical="center"/>
    </xf>
    <xf numFmtId="170" fontId="107" fillId="0" borderId="0" xfId="0" applyFont="1" applyAlignment="1">
      <alignment horizontal="left" vertical="center" indent="9"/>
    </xf>
    <xf numFmtId="4" fontId="23" fillId="0" borderId="29" xfId="47842" applyNumberFormat="1" applyFont="1" applyFill="1" applyBorder="1" applyAlignment="1">
      <alignment horizontal="center"/>
    </xf>
    <xf numFmtId="0" fontId="112" fillId="52" borderId="25" xfId="47865" applyFont="1" applyFill="1" applyBorder="1" applyAlignment="1">
      <alignment horizontal="center" vertical="center" wrapText="1"/>
    </xf>
    <xf numFmtId="0" fontId="112" fillId="52" borderId="25" xfId="47864" applyFont="1" applyFill="1" applyBorder="1" applyAlignment="1">
      <alignment horizontal="center" vertical="center" wrapText="1"/>
    </xf>
    <xf numFmtId="4" fontId="110" fillId="53" borderId="26" xfId="0" applyNumberFormat="1" applyFont="1" applyFill="1" applyBorder="1" applyAlignment="1">
      <alignment horizontal="center"/>
    </xf>
    <xf numFmtId="4" fontId="110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6" fillId="53" borderId="27" xfId="47864" applyFont="1" applyFill="1" applyBorder="1"/>
    <xf numFmtId="0" fontId="110" fillId="50" borderId="35" xfId="17901" applyFont="1" applyFill="1" applyBorder="1" applyAlignment="1">
      <alignment horizontal="center"/>
    </xf>
    <xf numFmtId="0" fontId="23" fillId="0" borderId="37" xfId="17901" applyFont="1" applyBorder="1" applyAlignment="1">
      <alignment horizontal="center"/>
    </xf>
    <xf numFmtId="0" fontId="110" fillId="54" borderId="37" xfId="17901" applyFont="1" applyFill="1" applyBorder="1" applyAlignment="1">
      <alignment horizontal="center"/>
    </xf>
    <xf numFmtId="0" fontId="23" fillId="51" borderId="37" xfId="17901" applyFont="1" applyFill="1" applyBorder="1" applyAlignment="1">
      <alignment horizontal="center"/>
    </xf>
    <xf numFmtId="0" fontId="23" fillId="0" borderId="35" xfId="17901" applyFont="1" applyBorder="1" applyAlignment="1">
      <alignment horizontal="center"/>
    </xf>
    <xf numFmtId="4" fontId="23" fillId="0" borderId="37" xfId="17901" applyNumberFormat="1" applyFont="1" applyBorder="1" applyAlignment="1">
      <alignment horizontal="center"/>
    </xf>
    <xf numFmtId="4" fontId="23" fillId="51" borderId="35" xfId="0" applyNumberFormat="1" applyFont="1" applyFill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4" fontId="23" fillId="0" borderId="40" xfId="47870" applyNumberFormat="1" applyFont="1" applyBorder="1" applyAlignment="1">
      <alignment horizontal="center"/>
    </xf>
    <xf numFmtId="4" fontId="23" fillId="0" borderId="43" xfId="17901" applyNumberFormat="1" applyFont="1" applyBorder="1" applyAlignment="1">
      <alignment horizontal="center"/>
    </xf>
    <xf numFmtId="4" fontId="110" fillId="55" borderId="26" xfId="0" applyNumberFormat="1" applyFont="1" applyFill="1" applyBorder="1" applyAlignment="1">
      <alignment horizontal="center"/>
    </xf>
    <xf numFmtId="4" fontId="110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6" fillId="55" borderId="27" xfId="47864" applyFont="1" applyFill="1" applyBorder="1"/>
    <xf numFmtId="0" fontId="110" fillId="56" borderId="35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7" fontId="106" fillId="56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06" fillId="50" borderId="31" xfId="47864" applyNumberFormat="1" applyFont="1" applyFill="1" applyBorder="1" applyAlignment="1">
      <alignment horizontal="right" indent="1"/>
    </xf>
    <xf numFmtId="3" fontId="110" fillId="53" borderId="26" xfId="0" applyNumberFormat="1" applyFont="1" applyFill="1" applyBorder="1" applyAlignment="1">
      <alignment horizontal="center"/>
    </xf>
    <xf numFmtId="4" fontId="105" fillId="53" borderId="27" xfId="47864" applyNumberFormat="1" applyFont="1" applyFill="1" applyBorder="1" applyAlignment="1">
      <alignment horizontal="center"/>
    </xf>
    <xf numFmtId="207" fontId="106" fillId="50" borderId="49" xfId="47864" applyNumberFormat="1" applyFont="1" applyFill="1" applyBorder="1" applyAlignment="1">
      <alignment horizontal="right" indent="1"/>
    </xf>
    <xf numFmtId="0" fontId="112" fillId="52" borderId="52" xfId="47864" applyFont="1" applyFill="1" applyBorder="1" applyAlignment="1">
      <alignment horizontal="center" vertical="center" wrapText="1"/>
    </xf>
    <xf numFmtId="0" fontId="23" fillId="0" borderId="53" xfId="47864" applyFont="1" applyBorder="1" applyAlignment="1">
      <alignment horizontal="right" indent="1"/>
    </xf>
    <xf numFmtId="207" fontId="106" fillId="0" borderId="53" xfId="47864" applyNumberFormat="1" applyFont="1" applyBorder="1" applyAlignment="1">
      <alignment horizontal="right" indent="1"/>
    </xf>
    <xf numFmtId="207" fontId="106" fillId="0" borderId="54" xfId="47864" applyNumberFormat="1" applyFont="1" applyBorder="1" applyAlignment="1">
      <alignment horizontal="right" indent="1"/>
    </xf>
    <xf numFmtId="207" fontId="106" fillId="0" borderId="31" xfId="47864" applyNumberFormat="1" applyFont="1" applyBorder="1" applyAlignment="1">
      <alignment horizontal="right" indent="1"/>
    </xf>
    <xf numFmtId="207" fontId="106" fillId="0" borderId="55" xfId="47864" applyNumberFormat="1" applyFont="1" applyBorder="1" applyAlignment="1">
      <alignment horizontal="right" indent="1"/>
    </xf>
    <xf numFmtId="0" fontId="112" fillId="52" borderId="38" xfId="47864" applyFont="1" applyFill="1" applyBorder="1" applyAlignment="1">
      <alignment horizontal="center" vertical="center" wrapText="1"/>
    </xf>
    <xf numFmtId="0" fontId="106" fillId="53" borderId="56" xfId="47864" applyFont="1" applyFill="1" applyBorder="1"/>
    <xf numFmtId="4" fontId="109" fillId="0" borderId="48" xfId="47864" applyNumberFormat="1" applyFont="1" applyBorder="1" applyAlignment="1">
      <alignment horizontal="center"/>
    </xf>
    <xf numFmtId="0" fontId="110" fillId="50" borderId="32" xfId="17901" applyFont="1" applyFill="1" applyBorder="1"/>
    <xf numFmtId="0" fontId="23" fillId="0" borderId="50" xfId="17901" applyFont="1" applyBorder="1"/>
    <xf numFmtId="4" fontId="23" fillId="0" borderId="32" xfId="0" applyNumberFormat="1" applyFont="1" applyBorder="1"/>
    <xf numFmtId="0" fontId="110" fillId="54" borderId="50" xfId="17901" applyFont="1" applyFill="1" applyBorder="1"/>
    <xf numFmtId="0" fontId="23" fillId="0" borderId="51" xfId="17901" applyFont="1" applyBorder="1"/>
    <xf numFmtId="4" fontId="23" fillId="0" borderId="50" xfId="0" applyNumberFormat="1" applyFont="1" applyBorder="1"/>
    <xf numFmtId="0" fontId="110" fillId="56" borderId="32" xfId="17901" applyFont="1" applyFill="1" applyBorder="1"/>
    <xf numFmtId="0" fontId="101" fillId="50" borderId="32" xfId="17901" applyFont="1" applyFill="1" applyBorder="1"/>
    <xf numFmtId="0" fontId="23" fillId="0" borderId="51" xfId="47870" applyFont="1" applyBorder="1"/>
    <xf numFmtId="0" fontId="23" fillId="0" borderId="45" xfId="17901" applyFont="1" applyBorder="1"/>
    <xf numFmtId="0" fontId="23" fillId="0" borderId="59" xfId="17901" applyFont="1" applyBorder="1" applyAlignment="1">
      <alignment horizontal="center"/>
    </xf>
    <xf numFmtId="0" fontId="23" fillId="56" borderId="40" xfId="17901" applyFont="1" applyFill="1" applyBorder="1" applyAlignment="1">
      <alignment horizontal="center"/>
    </xf>
    <xf numFmtId="0" fontId="23" fillId="56" borderId="42" xfId="17901" applyFont="1" applyFill="1" applyBorder="1" applyAlignment="1">
      <alignment horizontal="center"/>
    </xf>
    <xf numFmtId="0" fontId="23" fillId="50" borderId="47" xfId="17901" applyFont="1" applyFill="1" applyBorder="1" applyAlignment="1">
      <alignment horizontal="center"/>
    </xf>
    <xf numFmtId="0" fontId="23" fillId="50" borderId="61" xfId="17901" applyFont="1" applyFill="1" applyBorder="1" applyAlignment="1">
      <alignment horizontal="center"/>
    </xf>
    <xf numFmtId="0" fontId="23" fillId="0" borderId="42" xfId="17901" applyFont="1" applyBorder="1" applyAlignment="1">
      <alignment horizontal="center"/>
    </xf>
    <xf numFmtId="0" fontId="23" fillId="0" borderId="62" xfId="17901" applyFont="1" applyBorder="1" applyAlignment="1">
      <alignment horizontal="center"/>
    </xf>
    <xf numFmtId="4" fontId="106" fillId="53" borderId="28" xfId="47864" applyNumberFormat="1" applyFont="1" applyFill="1" applyBorder="1"/>
    <xf numFmtId="0" fontId="23" fillId="54" borderId="42" xfId="17901" applyFont="1" applyFill="1" applyBorder="1" applyAlignment="1">
      <alignment horizontal="center"/>
    </xf>
    <xf numFmtId="3" fontId="23" fillId="54" borderId="49" xfId="47842" applyNumberFormat="1" applyFont="1" applyFill="1" applyBorder="1" applyAlignment="1">
      <alignment horizontal="center"/>
    </xf>
    <xf numFmtId="207" fontId="106" fillId="54" borderId="31" xfId="47864" applyNumberFormat="1" applyFont="1" applyFill="1" applyBorder="1" applyAlignment="1">
      <alignment horizontal="right" indent="1"/>
    </xf>
    <xf numFmtId="207" fontId="106" fillId="54" borderId="49" xfId="47864" applyNumberFormat="1" applyFont="1" applyFill="1" applyBorder="1" applyAlignment="1">
      <alignment horizontal="right" indent="1"/>
    </xf>
    <xf numFmtId="0" fontId="23" fillId="50" borderId="40" xfId="17901" applyFont="1" applyFill="1" applyBorder="1" applyAlignment="1">
      <alignment horizontal="center"/>
    </xf>
    <xf numFmtId="0" fontId="23" fillId="56" borderId="60" xfId="17901" applyFont="1" applyFill="1" applyBorder="1" applyAlignment="1">
      <alignment horizontal="center"/>
    </xf>
    <xf numFmtId="3" fontId="23" fillId="56" borderId="33" xfId="47842" applyNumberFormat="1" applyFont="1" applyFill="1" applyBorder="1" applyAlignment="1">
      <alignment horizontal="right"/>
    </xf>
    <xf numFmtId="207" fontId="106" fillId="56" borderId="33" xfId="47864" applyNumberFormat="1" applyFont="1" applyFill="1" applyBorder="1" applyAlignment="1">
      <alignment horizontal="right" indent="1"/>
    </xf>
    <xf numFmtId="207" fontId="106" fillId="56" borderId="49" xfId="47864" applyNumberFormat="1" applyFont="1" applyFill="1" applyBorder="1" applyAlignment="1">
      <alignment horizontal="right" indent="1"/>
    </xf>
    <xf numFmtId="4" fontId="106" fillId="55" borderId="28" xfId="47864" applyNumberFormat="1" applyFont="1" applyFill="1" applyBorder="1"/>
    <xf numFmtId="207" fontId="106" fillId="56" borderId="60" xfId="47864" applyNumberFormat="1" applyFont="1" applyFill="1" applyBorder="1" applyAlignment="1">
      <alignment horizontal="right" indent="1"/>
    </xf>
    <xf numFmtId="2" fontId="110" fillId="56" borderId="35" xfId="17901" applyNumberFormat="1" applyFont="1" applyFill="1" applyBorder="1" applyAlignment="1">
      <alignment horizontal="center"/>
    </xf>
    <xf numFmtId="0" fontId="106" fillId="56" borderId="33" xfId="47864" applyFont="1" applyFill="1" applyBorder="1" applyAlignment="1">
      <alignment horizontal="right" indent="1"/>
    </xf>
    <xf numFmtId="207" fontId="106" fillId="0" borderId="63" xfId="47864" applyNumberFormat="1" applyFont="1" applyBorder="1" applyAlignment="1">
      <alignment horizontal="right" indent="1"/>
    </xf>
    <xf numFmtId="4" fontId="23" fillId="0" borderId="64" xfId="0" applyNumberFormat="1" applyFont="1" applyBorder="1"/>
    <xf numFmtId="0" fontId="23" fillId="0" borderId="64" xfId="17901" applyFont="1" applyBorder="1"/>
    <xf numFmtId="207" fontId="106" fillId="0" borderId="65" xfId="47864" applyNumberFormat="1" applyFont="1" applyBorder="1" applyAlignment="1">
      <alignment horizontal="right" indent="1"/>
    </xf>
    <xf numFmtId="207" fontId="106" fillId="56" borderId="63" xfId="47864" applyNumberFormat="1" applyFont="1" applyFill="1" applyBorder="1" applyAlignment="1">
      <alignment horizontal="right" indent="1"/>
    </xf>
    <xf numFmtId="0" fontId="23" fillId="0" borderId="65" xfId="47864" applyFont="1" applyBorder="1" applyAlignment="1">
      <alignment horizontal="right" indent="1"/>
    </xf>
    <xf numFmtId="189" fontId="23" fillId="0" borderId="35" xfId="17901" applyNumberFormat="1" applyFont="1" applyBorder="1" applyAlignment="1">
      <alignment horizontal="center"/>
    </xf>
    <xf numFmtId="4" fontId="109" fillId="0" borderId="46" xfId="47864" applyNumberFormat="1" applyFont="1" applyBorder="1" applyAlignment="1">
      <alignment horizontal="center"/>
    </xf>
    <xf numFmtId="4" fontId="23" fillId="0" borderId="44" xfId="47842" applyNumberFormat="1" applyFont="1" applyFill="1" applyBorder="1" applyAlignment="1">
      <alignment horizontal="center"/>
    </xf>
    <xf numFmtId="10" fontId="106" fillId="56" borderId="33" xfId="47864" applyNumberFormat="1" applyFont="1" applyFill="1" applyBorder="1" applyAlignment="1">
      <alignment horizontal="right" indent="1"/>
    </xf>
    <xf numFmtId="3" fontId="23" fillId="56" borderId="63" xfId="47842" applyNumberFormat="1" applyFont="1" applyFill="1" applyBorder="1" applyAlignment="1">
      <alignment horizontal="right"/>
    </xf>
    <xf numFmtId="230" fontId="23" fillId="0" borderId="53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06" fillId="54" borderId="31" xfId="47864" applyNumberFormat="1" applyFont="1" applyFill="1" applyBorder="1" applyAlignment="1">
      <alignment horizontal="right" indent="1"/>
    </xf>
    <xf numFmtId="230" fontId="105" fillId="53" borderId="27" xfId="47864" applyNumberFormat="1" applyFont="1" applyFill="1" applyBorder="1" applyAlignment="1">
      <alignment horizontal="center"/>
    </xf>
    <xf numFmtId="230" fontId="106" fillId="53" borderId="27" xfId="47864" applyNumberFormat="1" applyFont="1" applyFill="1" applyBorder="1"/>
    <xf numFmtId="230" fontId="106" fillId="56" borderId="33" xfId="47864" applyNumberFormat="1" applyFont="1" applyFill="1" applyBorder="1" applyAlignment="1">
      <alignment horizontal="right" indent="1"/>
    </xf>
    <xf numFmtId="230" fontId="106" fillId="50" borderId="31" xfId="47864" applyNumberFormat="1" applyFont="1" applyFill="1" applyBorder="1" applyAlignment="1">
      <alignment horizontal="right" indent="1"/>
    </xf>
    <xf numFmtId="230" fontId="106" fillId="56" borderId="63" xfId="47864" applyNumberFormat="1" applyFont="1" applyFill="1" applyBorder="1" applyAlignment="1">
      <alignment horizontal="right" indent="1"/>
    </xf>
    <xf numFmtId="230" fontId="106" fillId="55" borderId="27" xfId="47864" applyNumberFormat="1" applyFont="1" applyFill="1" applyBorder="1"/>
    <xf numFmtId="230" fontId="106" fillId="56" borderId="31" xfId="47864" applyNumberFormat="1" applyFont="1" applyFill="1" applyBorder="1" applyAlignment="1">
      <alignment horizontal="right" indent="1"/>
    </xf>
    <xf numFmtId="207" fontId="106" fillId="53" borderId="27" xfId="47864" applyNumberFormat="1" applyFont="1" applyFill="1" applyBorder="1"/>
    <xf numFmtId="207" fontId="109" fillId="0" borderId="63" xfId="47864" applyNumberFormat="1" applyFont="1" applyBorder="1" applyAlignment="1">
      <alignment horizontal="center"/>
    </xf>
    <xf numFmtId="207" fontId="106" fillId="0" borderId="63" xfId="47864" applyNumberFormat="1" applyFont="1" applyBorder="1"/>
    <xf numFmtId="207" fontId="109" fillId="0" borderId="34" xfId="47864" applyNumberFormat="1" applyFont="1" applyBorder="1" applyAlignment="1">
      <alignment horizontal="center"/>
    </xf>
    <xf numFmtId="4" fontId="23" fillId="0" borderId="68" xfId="47842" applyNumberFormat="1" applyFont="1" applyFill="1" applyBorder="1" applyAlignment="1">
      <alignment horizontal="center"/>
    </xf>
    <xf numFmtId="4" fontId="6" fillId="0" borderId="0" xfId="0" applyNumberFormat="1" applyFont="1"/>
    <xf numFmtId="4" fontId="0" fillId="0" borderId="69" xfId="0" applyNumberFormat="1" applyBorder="1"/>
    <xf numFmtId="4" fontId="0" fillId="51" borderId="71" xfId="0" applyNumberFormat="1" applyFill="1" applyBorder="1"/>
    <xf numFmtId="4" fontId="6" fillId="51" borderId="71" xfId="0" applyNumberFormat="1" applyFont="1" applyFill="1" applyBorder="1"/>
    <xf numFmtId="0" fontId="106" fillId="0" borderId="72" xfId="47864" applyFont="1" applyBorder="1"/>
    <xf numFmtId="4" fontId="0" fillId="0" borderId="73" xfId="0" applyNumberFormat="1" applyBorder="1"/>
    <xf numFmtId="4" fontId="23" fillId="0" borderId="72" xfId="17901" applyNumberFormat="1" applyFont="1" applyBorder="1" applyAlignment="1">
      <alignment horizontal="center"/>
    </xf>
    <xf numFmtId="0" fontId="23" fillId="0" borderId="72" xfId="17901" applyFont="1" applyBorder="1"/>
    <xf numFmtId="0" fontId="23" fillId="0" borderId="72" xfId="17901" applyFont="1" applyBorder="1" applyAlignment="1">
      <alignment horizontal="center"/>
    </xf>
    <xf numFmtId="4" fontId="23" fillId="0" borderId="72" xfId="47842" applyNumberFormat="1" applyFont="1" applyFill="1" applyBorder="1" applyAlignment="1">
      <alignment horizontal="center"/>
    </xf>
    <xf numFmtId="10" fontId="106" fillId="0" borderId="72" xfId="47864" applyNumberFormat="1" applyFont="1" applyBorder="1"/>
    <xf numFmtId="10" fontId="105" fillId="0" borderId="73" xfId="47864" applyNumberFormat="1" applyFont="1" applyBorder="1" applyAlignment="1">
      <alignment horizontal="center"/>
    </xf>
    <xf numFmtId="4" fontId="106" fillId="0" borderId="70" xfId="0" applyNumberFormat="1" applyFont="1" applyBorder="1" applyAlignment="1">
      <alignment horizontal="right"/>
    </xf>
    <xf numFmtId="0" fontId="106" fillId="0" borderId="70" xfId="47864" applyFont="1" applyBorder="1"/>
    <xf numFmtId="4" fontId="0" fillId="0" borderId="76" xfId="0" applyNumberFormat="1" applyBorder="1"/>
    <xf numFmtId="170" fontId="107" fillId="0" borderId="76" xfId="0" applyFont="1" applyBorder="1" applyAlignment="1">
      <alignment horizontal="left" vertical="center" indent="6"/>
    </xf>
    <xf numFmtId="170" fontId="82" fillId="0" borderId="76" xfId="0" applyFont="1" applyBorder="1" applyAlignment="1">
      <alignment vertical="center"/>
    </xf>
    <xf numFmtId="170" fontId="107" fillId="0" borderId="76" xfId="0" applyFont="1" applyBorder="1" applyAlignment="1">
      <alignment horizontal="left" vertical="center" indent="15"/>
    </xf>
    <xf numFmtId="170" fontId="108" fillId="0" borderId="76" xfId="0" applyFont="1" applyBorder="1" applyAlignment="1">
      <alignment vertical="center"/>
    </xf>
    <xf numFmtId="170" fontId="107" fillId="0" borderId="76" xfId="0" applyFont="1" applyBorder="1" applyAlignment="1">
      <alignment vertical="center"/>
    </xf>
    <xf numFmtId="170" fontId="107" fillId="0" borderId="76" xfId="0" applyFont="1" applyBorder="1" applyAlignment="1">
      <alignment horizontal="left" vertical="center" indent="9"/>
    </xf>
    <xf numFmtId="170" fontId="0" fillId="0" borderId="76" xfId="0" applyBorder="1"/>
    <xf numFmtId="4" fontId="106" fillId="53" borderId="28" xfId="47864" applyNumberFormat="1" applyFont="1" applyFill="1" applyBorder="1" applyAlignment="1">
      <alignment horizontal="right"/>
    </xf>
    <xf numFmtId="4" fontId="106" fillId="56" borderId="39" xfId="47864" applyNumberFormat="1" applyFont="1" applyFill="1" applyBorder="1" applyAlignment="1">
      <alignment horizontal="right" indent="1"/>
    </xf>
    <xf numFmtId="4" fontId="23" fillId="0" borderId="48" xfId="47864" applyNumberFormat="1" applyFont="1" applyBorder="1" applyAlignment="1">
      <alignment horizontal="right" indent="1"/>
    </xf>
    <xf numFmtId="4" fontId="106" fillId="54" borderId="57" xfId="47864" applyNumberFormat="1" applyFont="1" applyFill="1" applyBorder="1" applyAlignment="1">
      <alignment horizontal="right" indent="1"/>
    </xf>
    <xf numFmtId="4" fontId="106" fillId="0" borderId="48" xfId="47864" applyNumberFormat="1" applyFont="1" applyBorder="1" applyAlignment="1">
      <alignment horizontal="right" indent="1"/>
    </xf>
    <xf numFmtId="4" fontId="106" fillId="0" borderId="58" xfId="47864" applyNumberFormat="1" applyFont="1" applyBorder="1" applyAlignment="1">
      <alignment horizontal="right" indent="1"/>
    </xf>
    <xf numFmtId="4" fontId="106" fillId="0" borderId="36" xfId="47864" applyNumberFormat="1" applyFont="1" applyBorder="1" applyAlignment="1">
      <alignment horizontal="right" indent="1"/>
    </xf>
    <xf numFmtId="4" fontId="106" fillId="50" borderId="57" xfId="47864" applyNumberFormat="1" applyFont="1" applyFill="1" applyBorder="1" applyAlignment="1">
      <alignment horizontal="right" indent="1"/>
    </xf>
    <xf numFmtId="4" fontId="106" fillId="56" borderId="57" xfId="47864" applyNumberFormat="1" applyFont="1" applyFill="1" applyBorder="1" applyAlignment="1">
      <alignment horizontal="right" indent="1"/>
    </xf>
    <xf numFmtId="4" fontId="106" fillId="0" borderId="48" xfId="47864" applyNumberFormat="1" applyFont="1" applyBorder="1"/>
    <xf numFmtId="4" fontId="105" fillId="57" borderId="30" xfId="47864" applyNumberFormat="1" applyFont="1" applyFill="1" applyBorder="1" applyAlignment="1">
      <alignment horizontal="right"/>
    </xf>
    <xf numFmtId="4" fontId="106" fillId="0" borderId="75" xfId="0" applyNumberFormat="1" applyFont="1" applyBorder="1" applyAlignment="1">
      <alignment horizontal="center"/>
    </xf>
    <xf numFmtId="4" fontId="106" fillId="0" borderId="75" xfId="0" applyNumberFormat="1" applyFont="1" applyBorder="1"/>
    <xf numFmtId="4" fontId="23" fillId="0" borderId="64" xfId="0" applyNumberFormat="1" applyFont="1" applyBorder="1" applyAlignment="1">
      <alignment horizontal="left"/>
    </xf>
    <xf numFmtId="2" fontId="110" fillId="56" borderId="37" xfId="17901" applyNumberFormat="1" applyFont="1" applyFill="1" applyBorder="1" applyAlignment="1">
      <alignment horizontal="center"/>
    </xf>
    <xf numFmtId="0" fontId="110" fillId="56" borderId="64" xfId="17901" applyFont="1" applyFill="1" applyBorder="1"/>
    <xf numFmtId="4" fontId="106" fillId="56" borderId="66" xfId="47864" applyNumberFormat="1" applyFont="1" applyFill="1" applyBorder="1" applyAlignment="1">
      <alignment horizontal="right" indent="1"/>
    </xf>
    <xf numFmtId="207" fontId="106" fillId="50" borderId="63" xfId="47864" applyNumberFormat="1" applyFont="1" applyFill="1" applyBorder="1" applyAlignment="1">
      <alignment horizontal="right" indent="1"/>
    </xf>
    <xf numFmtId="4" fontId="106" fillId="50" borderId="66" xfId="47864" applyNumberFormat="1" applyFont="1" applyFill="1" applyBorder="1" applyAlignment="1">
      <alignment horizontal="right" indent="1"/>
    </xf>
    <xf numFmtId="4" fontId="23" fillId="0" borderId="59" xfId="0" applyNumberFormat="1" applyFont="1" applyBorder="1" applyAlignment="1">
      <alignment horizontal="center"/>
    </xf>
    <xf numFmtId="0" fontId="101" fillId="50" borderId="64" xfId="17901" applyFont="1" applyFill="1" applyBorder="1"/>
    <xf numFmtId="3" fontId="23" fillId="50" borderId="63" xfId="47842" applyNumberFormat="1" applyFont="1" applyFill="1" applyBorder="1" applyAlignment="1">
      <alignment horizontal="right"/>
    </xf>
    <xf numFmtId="230" fontId="106" fillId="50" borderId="63" xfId="47864" applyNumberFormat="1" applyFont="1" applyFill="1" applyBorder="1" applyAlignment="1">
      <alignment horizontal="right" indent="1"/>
    </xf>
    <xf numFmtId="0" fontId="23" fillId="0" borderId="77" xfId="17901" applyFont="1" applyBorder="1" applyAlignment="1">
      <alignment horizontal="center"/>
    </xf>
    <xf numFmtId="0" fontId="23" fillId="0" borderId="78" xfId="17901" applyFont="1" applyBorder="1"/>
    <xf numFmtId="4" fontId="23" fillId="0" borderId="79" xfId="47842" applyNumberFormat="1" applyFont="1" applyFill="1" applyBorder="1" applyAlignment="1">
      <alignment horizontal="center"/>
    </xf>
    <xf numFmtId="207" fontId="106" fillId="0" borderId="33" xfId="47864" applyNumberFormat="1" applyFont="1" applyBorder="1" applyAlignment="1">
      <alignment horizontal="right" indent="1"/>
    </xf>
    <xf numFmtId="4" fontId="106" fillId="0" borderId="67" xfId="47864" applyNumberFormat="1" applyFont="1" applyBorder="1" applyAlignment="1">
      <alignment horizontal="right" indent="1"/>
    </xf>
    <xf numFmtId="4" fontId="0" fillId="0" borderId="70" xfId="0" applyNumberFormat="1" applyBorder="1"/>
    <xf numFmtId="4" fontId="0" fillId="0" borderId="80" xfId="0" applyNumberFormat="1" applyBorder="1"/>
    <xf numFmtId="10" fontId="113" fillId="0" borderId="72" xfId="0" applyNumberFormat="1" applyFont="1" applyBorder="1" applyAlignment="1">
      <alignment horizontal="right"/>
    </xf>
    <xf numFmtId="4" fontId="114" fillId="0" borderId="72" xfId="0" applyNumberFormat="1" applyFont="1" applyBorder="1" applyAlignment="1">
      <alignment horizontal="center"/>
    </xf>
    <xf numFmtId="4" fontId="110" fillId="0" borderId="72" xfId="0" applyNumberFormat="1" applyFont="1" applyBorder="1" applyAlignment="1">
      <alignment horizontal="center"/>
    </xf>
    <xf numFmtId="4" fontId="0" fillId="0" borderId="74" xfId="0" applyNumberFormat="1" applyBorder="1"/>
    <xf numFmtId="10" fontId="113" fillId="0" borderId="70" xfId="0" applyNumberFormat="1" applyFont="1" applyBorder="1" applyAlignment="1">
      <alignment horizontal="right"/>
    </xf>
    <xf numFmtId="4" fontId="114" fillId="0" borderId="70" xfId="0" applyNumberFormat="1" applyFont="1" applyBorder="1" applyAlignment="1">
      <alignment horizontal="center"/>
    </xf>
    <xf numFmtId="4" fontId="110" fillId="0" borderId="70" xfId="0" applyNumberFormat="1" applyFont="1" applyBorder="1" applyAlignment="1">
      <alignment horizontal="center"/>
    </xf>
    <xf numFmtId="4" fontId="106" fillId="0" borderId="70" xfId="0" applyNumberFormat="1" applyFont="1" applyBorder="1" applyAlignment="1">
      <alignment horizontal="left"/>
    </xf>
    <xf numFmtId="4" fontId="23" fillId="50" borderId="37" xfId="0" applyNumberFormat="1" applyFont="1" applyFill="1" applyBorder="1" applyAlignment="1">
      <alignment horizontal="center"/>
    </xf>
    <xf numFmtId="4" fontId="110" fillId="50" borderId="64" xfId="0" applyNumberFormat="1" applyFont="1" applyFill="1" applyBorder="1"/>
    <xf numFmtId="4" fontId="23" fillId="50" borderId="68" xfId="47842" applyNumberFormat="1" applyFont="1" applyFill="1" applyBorder="1" applyAlignment="1">
      <alignment horizontal="center"/>
    </xf>
    <xf numFmtId="230" fontId="23" fillId="50" borderId="65" xfId="47864" applyNumberFormat="1" applyFont="1" applyFill="1" applyBorder="1" applyAlignment="1">
      <alignment horizontal="center"/>
    </xf>
    <xf numFmtId="230" fontId="23" fillId="50" borderId="68" xfId="0" applyNumberFormat="1" applyFont="1" applyFill="1" applyBorder="1" applyAlignment="1">
      <alignment horizontal="center"/>
    </xf>
    <xf numFmtId="0" fontId="23" fillId="50" borderId="35" xfId="17901" applyFont="1" applyFill="1" applyBorder="1" applyAlignment="1">
      <alignment horizontal="center"/>
    </xf>
    <xf numFmtId="4" fontId="23" fillId="50" borderId="32" xfId="0" applyNumberFormat="1" applyFont="1" applyFill="1" applyBorder="1"/>
    <xf numFmtId="4" fontId="23" fillId="50" borderId="35" xfId="0" applyNumberFormat="1" applyFont="1" applyFill="1" applyBorder="1" applyAlignment="1">
      <alignment horizontal="center"/>
    </xf>
    <xf numFmtId="4" fontId="23" fillId="50" borderId="29" xfId="47842" applyNumberFormat="1" applyFont="1" applyFill="1" applyBorder="1" applyAlignment="1">
      <alignment horizontal="center"/>
    </xf>
    <xf numFmtId="230" fontId="23" fillId="50" borderId="53" xfId="47864" applyNumberFormat="1" applyFont="1" applyFill="1" applyBorder="1" applyAlignment="1">
      <alignment horizontal="center"/>
    </xf>
    <xf numFmtId="230" fontId="23" fillId="50" borderId="15" xfId="0" applyNumberFormat="1" applyFont="1" applyFill="1" applyBorder="1" applyAlignment="1">
      <alignment horizontal="center"/>
    </xf>
    <xf numFmtId="4" fontId="106" fillId="50" borderId="36" xfId="47864" applyNumberFormat="1" applyFont="1" applyFill="1" applyBorder="1" applyAlignment="1">
      <alignment horizontal="right" indent="1"/>
    </xf>
    <xf numFmtId="0" fontId="23" fillId="50" borderId="37" xfId="17901" applyFont="1" applyFill="1" applyBorder="1" applyAlignment="1">
      <alignment horizontal="center"/>
    </xf>
    <xf numFmtId="0" fontId="23" fillId="50" borderId="64" xfId="17901" applyFont="1" applyFill="1" applyBorder="1"/>
    <xf numFmtId="4" fontId="106" fillId="50" borderId="48" xfId="47864" applyNumberFormat="1" applyFont="1" applyFill="1" applyBorder="1" applyAlignment="1">
      <alignment horizontal="right" indent="1"/>
    </xf>
    <xf numFmtId="2" fontId="105" fillId="53" borderId="27" xfId="47864" applyNumberFormat="1" applyFont="1" applyFill="1" applyBorder="1" applyAlignment="1">
      <alignment horizontal="center" vertical="center"/>
    </xf>
    <xf numFmtId="2" fontId="106" fillId="56" borderId="39" xfId="47864" applyNumberFormat="1" applyFont="1" applyFill="1" applyBorder="1" applyAlignment="1">
      <alignment horizontal="center" vertical="center"/>
    </xf>
    <xf numFmtId="4" fontId="23" fillId="0" borderId="36" xfId="47842" applyNumberFormat="1" applyFont="1" applyFill="1" applyBorder="1" applyAlignment="1">
      <alignment horizontal="center" vertical="center"/>
    </xf>
    <xf numFmtId="2" fontId="106" fillId="54" borderId="41" xfId="47864" applyNumberFormat="1" applyFont="1" applyFill="1" applyBorder="1" applyAlignment="1">
      <alignment horizontal="center" vertical="center"/>
    </xf>
    <xf numFmtId="4" fontId="105" fillId="53" borderId="27" xfId="47864" applyNumberFormat="1" applyFont="1" applyFill="1" applyBorder="1" applyAlignment="1">
      <alignment horizontal="center" vertical="center"/>
    </xf>
    <xf numFmtId="0" fontId="106" fillId="53" borderId="27" xfId="47864" applyFont="1" applyFill="1" applyBorder="1" applyAlignment="1">
      <alignment horizontal="center" vertical="center"/>
    </xf>
    <xf numFmtId="4" fontId="23" fillId="50" borderId="36" xfId="47842" applyNumberFormat="1" applyFont="1" applyFill="1" applyBorder="1" applyAlignment="1">
      <alignment horizontal="center" vertical="center"/>
    </xf>
    <xf numFmtId="0" fontId="106" fillId="55" borderId="27" xfId="47864" applyFont="1" applyFill="1" applyBorder="1" applyAlignment="1">
      <alignment horizontal="center" vertical="center"/>
    </xf>
    <xf numFmtId="2" fontId="106" fillId="56" borderId="41" xfId="47864" applyNumberFormat="1" applyFont="1" applyFill="1" applyBorder="1" applyAlignment="1">
      <alignment horizontal="center" vertical="center"/>
    </xf>
    <xf numFmtId="2" fontId="106" fillId="50" borderId="41" xfId="47864" applyNumberFormat="1" applyFont="1" applyFill="1" applyBorder="1" applyAlignment="1">
      <alignment horizontal="center" vertical="center"/>
    </xf>
    <xf numFmtId="2" fontId="106" fillId="50" borderId="66" xfId="47864" applyNumberFormat="1" applyFont="1" applyFill="1" applyBorder="1" applyAlignment="1">
      <alignment horizontal="center" vertical="center"/>
    </xf>
    <xf numFmtId="2" fontId="106" fillId="56" borderId="66" xfId="47864" applyNumberFormat="1" applyFont="1" applyFill="1" applyBorder="1" applyAlignment="1">
      <alignment horizontal="center" vertical="center"/>
    </xf>
    <xf numFmtId="4" fontId="23" fillId="50" borderId="48" xfId="47842" applyNumberFormat="1" applyFont="1" applyFill="1" applyBorder="1" applyAlignment="1">
      <alignment horizontal="center" vertical="center"/>
    </xf>
    <xf numFmtId="0" fontId="106" fillId="0" borderId="72" xfId="47864" applyFont="1" applyBorder="1" applyAlignment="1">
      <alignment horizontal="center" vertical="center"/>
    </xf>
    <xf numFmtId="10" fontId="106" fillId="0" borderId="70" xfId="47864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51" borderId="0" xfId="0" applyNumberFormat="1" applyFill="1" applyAlignment="1">
      <alignment horizontal="center"/>
    </xf>
    <xf numFmtId="4" fontId="0" fillId="51" borderId="0" xfId="0" applyNumberFormat="1" applyFill="1"/>
    <xf numFmtId="4" fontId="0" fillId="51" borderId="0" xfId="0" applyNumberFormat="1" applyFill="1" applyAlignment="1">
      <alignment horizontal="right"/>
    </xf>
    <xf numFmtId="4" fontId="0" fillId="51" borderId="0" xfId="0" applyNumberFormat="1" applyFill="1" applyAlignment="1">
      <alignment horizontal="center" vertical="center"/>
    </xf>
    <xf numFmtId="4" fontId="6" fillId="51" borderId="0" xfId="0" applyNumberFormat="1" applyFont="1" applyFill="1"/>
    <xf numFmtId="4" fontId="0" fillId="0" borderId="81" xfId="0" applyNumberFormat="1" applyBorder="1"/>
    <xf numFmtId="4" fontId="97" fillId="51" borderId="0" xfId="0" applyNumberFormat="1" applyFont="1" applyFill="1"/>
    <xf numFmtId="4" fontId="115" fillId="51" borderId="0" xfId="0" applyNumberFormat="1" applyFont="1" applyFill="1"/>
    <xf numFmtId="4" fontId="116" fillId="51" borderId="0" xfId="0" applyNumberFormat="1" applyFont="1" applyFill="1"/>
    <xf numFmtId="207" fontId="105" fillId="0" borderId="30" xfId="47864" applyNumberFormat="1" applyFont="1" applyBorder="1" applyAlignment="1">
      <alignment horizontal="center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106</xdr:row>
      <xdr:rowOff>0</xdr:rowOff>
    </xdr:from>
    <xdr:to>
      <xdr:col>9</xdr:col>
      <xdr:colOff>7620</xdr:colOff>
      <xdr:row>106</xdr:row>
      <xdr:rowOff>7620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C33AA65-25F2-4798-0278-017BD5502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9800" y="34823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106</xdr:row>
      <xdr:rowOff>0</xdr:rowOff>
    </xdr:from>
    <xdr:to>
      <xdr:col>9</xdr:col>
      <xdr:colOff>7620</xdr:colOff>
      <xdr:row>106</xdr:row>
      <xdr:rowOff>7620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6F376B7-0998-7B1E-BD2C-8C4B6001F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9800" y="35117314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7620</xdr:colOff>
      <xdr:row>106</xdr:row>
      <xdr:rowOff>7620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1FE3CD5-4B0C-9403-B891-80094A4C6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3971" y="35618057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3"/>
  <sheetViews>
    <sheetView tabSelected="1" zoomScale="58" zoomScaleNormal="58" workbookViewId="0">
      <selection activeCell="D5" sqref="D5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30.140625" style="2" customWidth="1"/>
    <col min="4" max="4" width="22.140625" style="1" customWidth="1"/>
    <col min="5" max="5" width="19.42578125" style="3" customWidth="1"/>
    <col min="6" max="6" width="17.5703125" style="2" customWidth="1"/>
    <col min="7" max="7" width="22.28515625" style="199" customWidth="1"/>
    <col min="8" max="9" width="22.85546875" style="2" customWidth="1"/>
    <col min="10" max="10" width="19.42578125" style="2" customWidth="1"/>
    <col min="11" max="11" width="18.140625" style="2" customWidth="1"/>
    <col min="12" max="16384" width="11.42578125" style="2"/>
  </cols>
  <sheetData>
    <row r="1" spans="1:12" ht="20.25" customHeight="1">
      <c r="A1" s="206"/>
      <c r="B1" s="206"/>
      <c r="C1" s="206"/>
      <c r="D1" s="206"/>
      <c r="E1" s="206"/>
      <c r="F1" s="206"/>
      <c r="G1" s="206"/>
      <c r="H1" s="112"/>
      <c r="I1" s="111"/>
      <c r="J1" s="111"/>
      <c r="K1" s="111"/>
      <c r="L1" s="114"/>
    </row>
    <row r="2" spans="1:12" ht="33.75">
      <c r="A2" s="206"/>
      <c r="B2" s="207" t="s">
        <v>153</v>
      </c>
      <c r="C2" s="207"/>
      <c r="D2" s="206"/>
      <c r="E2" s="206"/>
      <c r="F2" s="206"/>
      <c r="G2" s="206"/>
      <c r="H2" s="204"/>
      <c r="I2" s="201"/>
      <c r="J2" s="201"/>
      <c r="K2" s="201"/>
      <c r="L2" s="205"/>
    </row>
    <row r="3" spans="1:12" ht="20.25" customHeight="1">
      <c r="A3" s="206"/>
      <c r="B3" s="208" t="s">
        <v>158</v>
      </c>
      <c r="C3" s="208"/>
      <c r="D3" s="206"/>
      <c r="E3" s="206"/>
      <c r="F3" s="206"/>
      <c r="G3" s="206"/>
      <c r="H3" s="204"/>
      <c r="I3" s="201"/>
      <c r="J3" s="201"/>
      <c r="K3" s="201"/>
      <c r="L3" s="205"/>
    </row>
    <row r="4" spans="1:12" ht="20.25" customHeight="1">
      <c r="A4" s="206"/>
      <c r="B4" s="208" t="s">
        <v>156</v>
      </c>
      <c r="C4" s="208" t="s">
        <v>157</v>
      </c>
      <c r="D4" s="206"/>
      <c r="E4" s="206"/>
      <c r="F4" s="206"/>
      <c r="G4" s="206"/>
      <c r="H4" s="204"/>
      <c r="I4" s="201"/>
      <c r="J4" s="201"/>
      <c r="K4" s="201"/>
      <c r="L4" s="205"/>
    </row>
    <row r="5" spans="1:12" ht="20.25" customHeight="1">
      <c r="A5" s="206"/>
      <c r="B5" s="208" t="s">
        <v>154</v>
      </c>
      <c r="C5" s="208"/>
      <c r="D5" s="206"/>
      <c r="E5" s="206"/>
      <c r="F5" s="206"/>
      <c r="G5" s="206"/>
      <c r="H5" s="204"/>
      <c r="I5" s="201"/>
      <c r="J5" s="201"/>
      <c r="K5" s="201"/>
      <c r="L5" s="205"/>
    </row>
    <row r="6" spans="1:12" ht="20.25" customHeight="1">
      <c r="A6" s="206"/>
      <c r="B6" s="208" t="s">
        <v>155</v>
      </c>
      <c r="C6" s="208"/>
      <c r="D6" s="206"/>
      <c r="E6" s="206"/>
      <c r="F6" s="206"/>
      <c r="G6" s="206"/>
      <c r="H6" s="204"/>
      <c r="I6" s="201"/>
      <c r="J6" s="201"/>
      <c r="K6" s="201"/>
      <c r="L6" s="205"/>
    </row>
    <row r="7" spans="1:12" ht="20.25" customHeight="1">
      <c r="A7" s="110"/>
      <c r="B7" s="200"/>
      <c r="C7" s="201"/>
      <c r="D7" s="200"/>
      <c r="E7" s="202"/>
      <c r="F7" s="201"/>
      <c r="G7" s="203"/>
      <c r="H7" s="204"/>
      <c r="I7" s="201"/>
      <c r="J7" s="201"/>
      <c r="K7" s="201"/>
      <c r="L7" s="205"/>
    </row>
    <row r="8" spans="1:12" ht="48.6" customHeight="1" thickBot="1">
      <c r="A8" s="110"/>
      <c r="B8" s="11" t="s">
        <v>4</v>
      </c>
      <c r="C8" s="11" t="s">
        <v>8</v>
      </c>
      <c r="D8" s="11" t="s">
        <v>6</v>
      </c>
      <c r="E8" s="11" t="s">
        <v>7</v>
      </c>
      <c r="F8" s="12" t="s">
        <v>41</v>
      </c>
      <c r="G8" s="12" t="s">
        <v>69</v>
      </c>
      <c r="H8" s="12" t="s">
        <v>14</v>
      </c>
      <c r="I8" s="49" t="s">
        <v>68</v>
      </c>
      <c r="J8" s="43" t="s">
        <v>58</v>
      </c>
      <c r="K8" s="12" t="s">
        <v>59</v>
      </c>
      <c r="L8" s="123"/>
    </row>
    <row r="9" spans="1:12" ht="22.9" customHeight="1" thickBot="1">
      <c r="A9" s="110"/>
      <c r="B9" s="13" t="s">
        <v>46</v>
      </c>
      <c r="C9" s="14" t="s">
        <v>49</v>
      </c>
      <c r="D9" s="15"/>
      <c r="E9" s="16"/>
      <c r="F9" s="17"/>
      <c r="G9" s="184"/>
      <c r="H9" s="17"/>
      <c r="I9" s="50"/>
      <c r="J9" s="104" t="e">
        <f>K9/$K$103</f>
        <v>#DIV/0!</v>
      </c>
      <c r="K9" s="131">
        <f>G10+G16+G23</f>
        <v>0</v>
      </c>
      <c r="L9" s="123"/>
    </row>
    <row r="10" spans="1:12" ht="22.9" customHeight="1">
      <c r="A10" s="110"/>
      <c r="B10" s="34" t="s">
        <v>15</v>
      </c>
      <c r="C10" s="58" t="s">
        <v>34</v>
      </c>
      <c r="D10" s="75"/>
      <c r="E10" s="76"/>
      <c r="F10" s="77"/>
      <c r="G10" s="185">
        <f>SUM(G11:G15)</f>
        <v>0</v>
      </c>
      <c r="H10" s="80"/>
      <c r="I10" s="82"/>
      <c r="J10" s="92"/>
      <c r="K10" s="132"/>
      <c r="L10" s="123"/>
    </row>
    <row r="11" spans="1:12" ht="22.9" customHeight="1">
      <c r="A11" s="110"/>
      <c r="B11" s="19" t="s">
        <v>52</v>
      </c>
      <c r="C11" s="54" t="s">
        <v>87</v>
      </c>
      <c r="D11" s="19" t="s">
        <v>5</v>
      </c>
      <c r="E11" s="10">
        <v>1</v>
      </c>
      <c r="F11" s="10"/>
      <c r="G11" s="186">
        <f>E11*F11</f>
        <v>0</v>
      </c>
      <c r="H11" s="94" t="e">
        <f>+G11*100/$K$103</f>
        <v>#DIV/0!</v>
      </c>
      <c r="I11" s="95" t="e">
        <f>F11/$K$103</f>
        <v>#DIV/0!</v>
      </c>
      <c r="J11" s="88"/>
      <c r="K11" s="133"/>
      <c r="L11" s="123"/>
    </row>
    <row r="12" spans="1:12" ht="22.9" customHeight="1">
      <c r="A12" s="110"/>
      <c r="B12" s="19" t="s">
        <v>88</v>
      </c>
      <c r="C12" s="85" t="s">
        <v>89</v>
      </c>
      <c r="D12" s="19" t="s">
        <v>9</v>
      </c>
      <c r="E12" s="10">
        <v>1</v>
      </c>
      <c r="F12" s="10"/>
      <c r="G12" s="186">
        <f t="shared" ref="G12:G15" si="0">E12*F12</f>
        <v>0</v>
      </c>
      <c r="H12" s="94" t="e">
        <f t="shared" ref="H12:H15" si="1">+G12*100/$K$103</f>
        <v>#DIV/0!</v>
      </c>
      <c r="I12" s="95" t="e">
        <f t="shared" ref="I12:I15" si="2">F12/$K$103</f>
        <v>#DIV/0!</v>
      </c>
      <c r="J12" s="88"/>
      <c r="K12" s="133"/>
      <c r="L12" s="124"/>
    </row>
    <row r="13" spans="1:12" ht="22.9" customHeight="1">
      <c r="A13" s="110"/>
      <c r="B13" s="19" t="s">
        <v>90</v>
      </c>
      <c r="C13" s="53" t="s">
        <v>99</v>
      </c>
      <c r="D13" s="19" t="s">
        <v>5</v>
      </c>
      <c r="E13" s="10">
        <v>1</v>
      </c>
      <c r="F13" s="10"/>
      <c r="G13" s="186">
        <f t="shared" si="0"/>
        <v>0</v>
      </c>
      <c r="H13" s="94" t="e">
        <f t="shared" si="1"/>
        <v>#DIV/0!</v>
      </c>
      <c r="I13" s="95" t="e">
        <f t="shared" si="2"/>
        <v>#DIV/0!</v>
      </c>
      <c r="J13" s="44"/>
      <c r="K13" s="133"/>
      <c r="L13" s="124"/>
    </row>
    <row r="14" spans="1:12" ht="22.9" customHeight="1">
      <c r="A14" s="110"/>
      <c r="B14" s="19" t="s">
        <v>146</v>
      </c>
      <c r="C14" s="53" t="s">
        <v>147</v>
      </c>
      <c r="D14" s="19" t="s">
        <v>5</v>
      </c>
      <c r="E14" s="10">
        <v>1</v>
      </c>
      <c r="F14" s="10"/>
      <c r="G14" s="186">
        <f t="shared" si="0"/>
        <v>0</v>
      </c>
      <c r="H14" s="94" t="e">
        <f t="shared" si="1"/>
        <v>#DIV/0!</v>
      </c>
      <c r="I14" s="95" t="e">
        <f t="shared" si="2"/>
        <v>#DIV/0!</v>
      </c>
      <c r="J14" s="44"/>
      <c r="K14" s="133"/>
      <c r="L14" s="124"/>
    </row>
    <row r="15" spans="1:12" ht="22.9" customHeight="1">
      <c r="A15" s="110"/>
      <c r="B15" s="19" t="s">
        <v>148</v>
      </c>
      <c r="C15" s="53" t="s">
        <v>149</v>
      </c>
      <c r="D15" s="19" t="s">
        <v>9</v>
      </c>
      <c r="E15" s="10">
        <v>1</v>
      </c>
      <c r="F15" s="10"/>
      <c r="G15" s="186">
        <f t="shared" si="0"/>
        <v>0</v>
      </c>
      <c r="H15" s="94" t="e">
        <f t="shared" si="1"/>
        <v>#DIV/0!</v>
      </c>
      <c r="I15" s="95" t="e">
        <f t="shared" si="2"/>
        <v>#DIV/0!</v>
      </c>
      <c r="J15" s="44"/>
      <c r="K15" s="133"/>
      <c r="L15" s="124"/>
    </row>
    <row r="16" spans="1:12" ht="22.9" customHeight="1">
      <c r="A16" s="110"/>
      <c r="B16" s="20" t="s">
        <v>16</v>
      </c>
      <c r="C16" s="55" t="s">
        <v>39</v>
      </c>
      <c r="D16" s="70"/>
      <c r="E16" s="71"/>
      <c r="F16" s="72"/>
      <c r="G16" s="187">
        <f>SUM(G17:G22)</f>
        <v>0</v>
      </c>
      <c r="H16" s="96"/>
      <c r="I16" s="96"/>
      <c r="J16" s="73"/>
      <c r="K16" s="134"/>
      <c r="L16" s="125"/>
    </row>
    <row r="17" spans="1:12" ht="22.9" customHeight="1">
      <c r="A17" s="110"/>
      <c r="B17" s="19" t="s">
        <v>21</v>
      </c>
      <c r="C17" s="53" t="s">
        <v>48</v>
      </c>
      <c r="D17" s="19" t="s">
        <v>1</v>
      </c>
      <c r="E17" s="10">
        <v>20</v>
      </c>
      <c r="F17" s="10"/>
      <c r="G17" s="186">
        <f t="shared" ref="G17:G22" si="3">E17*F17</f>
        <v>0</v>
      </c>
      <c r="H17" s="94" t="e">
        <f t="shared" ref="H17:H22" si="4">+G17*100/$K$103</f>
        <v>#DIV/0!</v>
      </c>
      <c r="I17" s="95" t="e">
        <f t="shared" ref="I17:I22" si="5">F17/$K$103</f>
        <v>#DIV/0!</v>
      </c>
      <c r="J17" s="45"/>
      <c r="K17" s="135"/>
      <c r="L17" s="124"/>
    </row>
    <row r="18" spans="1:12" ht="22.9" customHeight="1">
      <c r="A18" s="110"/>
      <c r="B18" s="19" t="s">
        <v>22</v>
      </c>
      <c r="C18" s="53" t="s">
        <v>27</v>
      </c>
      <c r="D18" s="19" t="s">
        <v>9</v>
      </c>
      <c r="E18" s="10">
        <v>1</v>
      </c>
      <c r="F18" s="10"/>
      <c r="G18" s="186">
        <f t="shared" si="3"/>
        <v>0</v>
      </c>
      <c r="H18" s="94" t="e">
        <f t="shared" si="4"/>
        <v>#DIV/0!</v>
      </c>
      <c r="I18" s="95" t="e">
        <f t="shared" si="5"/>
        <v>#DIV/0!</v>
      </c>
      <c r="J18" s="45"/>
      <c r="K18" s="135"/>
      <c r="L18" s="124"/>
    </row>
    <row r="19" spans="1:12" ht="22.9" customHeight="1">
      <c r="A19" s="110"/>
      <c r="B19" s="19" t="s">
        <v>23</v>
      </c>
      <c r="C19" s="53" t="s">
        <v>29</v>
      </c>
      <c r="D19" s="22" t="s">
        <v>1</v>
      </c>
      <c r="E19" s="10">
        <v>4</v>
      </c>
      <c r="F19" s="10"/>
      <c r="G19" s="186">
        <f t="shared" si="3"/>
        <v>0</v>
      </c>
      <c r="H19" s="94" t="e">
        <f t="shared" si="4"/>
        <v>#DIV/0!</v>
      </c>
      <c r="I19" s="95" t="e">
        <f t="shared" si="5"/>
        <v>#DIV/0!</v>
      </c>
      <c r="J19" s="45"/>
      <c r="K19" s="135"/>
      <c r="L19" s="125"/>
    </row>
    <row r="20" spans="1:12" ht="22.9" customHeight="1">
      <c r="A20" s="110"/>
      <c r="B20" s="19" t="s">
        <v>26</v>
      </c>
      <c r="C20" s="53" t="s">
        <v>100</v>
      </c>
      <c r="D20" s="22" t="s">
        <v>151</v>
      </c>
      <c r="E20" s="10">
        <v>3</v>
      </c>
      <c r="F20" s="10"/>
      <c r="G20" s="186">
        <f t="shared" si="3"/>
        <v>0</v>
      </c>
      <c r="H20" s="94" t="e">
        <f t="shared" si="4"/>
        <v>#DIV/0!</v>
      </c>
      <c r="I20" s="95" t="e">
        <f t="shared" si="5"/>
        <v>#DIV/0!</v>
      </c>
      <c r="J20" s="45"/>
      <c r="K20" s="135"/>
      <c r="L20" s="125"/>
    </row>
    <row r="21" spans="1:12" ht="22.9" customHeight="1">
      <c r="A21" s="110"/>
      <c r="B21" s="19" t="s">
        <v>28</v>
      </c>
      <c r="C21" s="53" t="s">
        <v>32</v>
      </c>
      <c r="D21" s="22" t="s">
        <v>151</v>
      </c>
      <c r="E21" s="10">
        <v>3</v>
      </c>
      <c r="F21" s="10"/>
      <c r="G21" s="186">
        <f t="shared" si="3"/>
        <v>0</v>
      </c>
      <c r="H21" s="94" t="e">
        <f t="shared" si="4"/>
        <v>#DIV/0!</v>
      </c>
      <c r="I21" s="95" t="e">
        <f t="shared" si="5"/>
        <v>#DIV/0!</v>
      </c>
      <c r="J21" s="45"/>
      <c r="K21" s="135"/>
      <c r="L21" s="126"/>
    </row>
    <row r="22" spans="1:12" ht="22.9" customHeight="1">
      <c r="A22" s="110"/>
      <c r="B22" s="19" t="s">
        <v>30</v>
      </c>
      <c r="C22" s="53" t="s">
        <v>31</v>
      </c>
      <c r="D22" s="22" t="s">
        <v>151</v>
      </c>
      <c r="E22" s="10">
        <v>3</v>
      </c>
      <c r="F22" s="10"/>
      <c r="G22" s="186">
        <f t="shared" si="3"/>
        <v>0</v>
      </c>
      <c r="H22" s="94" t="e">
        <f t="shared" si="4"/>
        <v>#DIV/0!</v>
      </c>
      <c r="I22" s="95" t="e">
        <f t="shared" si="5"/>
        <v>#DIV/0!</v>
      </c>
      <c r="J22" s="45"/>
      <c r="K22" s="135"/>
      <c r="L22" s="125"/>
    </row>
    <row r="23" spans="1:12" ht="22.9" customHeight="1">
      <c r="A23" s="110"/>
      <c r="B23" s="20" t="s">
        <v>17</v>
      </c>
      <c r="C23" s="55" t="s">
        <v>40</v>
      </c>
      <c r="D23" s="70"/>
      <c r="E23" s="71"/>
      <c r="F23" s="72"/>
      <c r="G23" s="187">
        <f>SUM(G24:G27)</f>
        <v>0</v>
      </c>
      <c r="H23" s="96"/>
      <c r="I23" s="96"/>
      <c r="J23" s="73"/>
      <c r="K23" s="134"/>
      <c r="L23" s="125"/>
    </row>
    <row r="24" spans="1:12" ht="22.9" customHeight="1">
      <c r="A24" s="110"/>
      <c r="B24" s="19" t="s">
        <v>24</v>
      </c>
      <c r="C24" s="53" t="s">
        <v>42</v>
      </c>
      <c r="D24" s="19" t="s">
        <v>9</v>
      </c>
      <c r="E24" s="10">
        <v>1</v>
      </c>
      <c r="F24" s="10"/>
      <c r="G24" s="186">
        <f t="shared" ref="G24:G27" si="6">E24*F24</f>
        <v>0</v>
      </c>
      <c r="H24" s="94" t="e">
        <f>+G24*100/$K$103</f>
        <v>#DIV/0!</v>
      </c>
      <c r="I24" s="95" t="e">
        <f t="shared" ref="I24:I27" si="7">F24/$K$103</f>
        <v>#DIV/0!</v>
      </c>
      <c r="J24" s="45"/>
      <c r="K24" s="135"/>
      <c r="L24" s="126"/>
    </row>
    <row r="25" spans="1:12" ht="22.9" customHeight="1">
      <c r="A25" s="110"/>
      <c r="B25" s="62" t="s">
        <v>25</v>
      </c>
      <c r="C25" s="56" t="s">
        <v>20</v>
      </c>
      <c r="D25" s="62" t="s">
        <v>9</v>
      </c>
      <c r="E25" s="10">
        <v>1</v>
      </c>
      <c r="F25" s="10"/>
      <c r="G25" s="186">
        <f t="shared" si="6"/>
        <v>0</v>
      </c>
      <c r="H25" s="94" t="e">
        <f>+G25*100/$K$103</f>
        <v>#DIV/0!</v>
      </c>
      <c r="I25" s="95" t="e">
        <f t="shared" si="7"/>
        <v>#DIV/0!</v>
      </c>
      <c r="J25" s="46"/>
      <c r="K25" s="136"/>
      <c r="L25" s="127"/>
    </row>
    <row r="26" spans="1:12" ht="22.9" customHeight="1">
      <c r="A26" s="110"/>
      <c r="B26" s="19" t="s">
        <v>51</v>
      </c>
      <c r="C26" s="53" t="s">
        <v>45</v>
      </c>
      <c r="D26" s="19" t="s">
        <v>151</v>
      </c>
      <c r="E26" s="10">
        <v>3</v>
      </c>
      <c r="F26" s="10"/>
      <c r="G26" s="186">
        <f t="shared" si="6"/>
        <v>0</v>
      </c>
      <c r="H26" s="94" t="e">
        <f>+G26*100/$K$103</f>
        <v>#DIV/0!</v>
      </c>
      <c r="I26" s="95" t="e">
        <f t="shared" si="7"/>
        <v>#DIV/0!</v>
      </c>
      <c r="J26" s="45"/>
      <c r="K26" s="135"/>
      <c r="L26" s="127"/>
    </row>
    <row r="27" spans="1:12" ht="22.9" customHeight="1" thickBot="1">
      <c r="A27" s="110"/>
      <c r="B27" s="62" t="s">
        <v>50</v>
      </c>
      <c r="C27" s="56" t="s">
        <v>44</v>
      </c>
      <c r="D27" s="19" t="s">
        <v>151</v>
      </c>
      <c r="E27" s="10">
        <v>3</v>
      </c>
      <c r="F27" s="10"/>
      <c r="G27" s="186">
        <f t="shared" si="6"/>
        <v>0</v>
      </c>
      <c r="H27" s="94" t="e">
        <f>+G27*100/$K$103</f>
        <v>#DIV/0!</v>
      </c>
      <c r="I27" s="95" t="e">
        <f t="shared" si="7"/>
        <v>#DIV/0!</v>
      </c>
      <c r="J27" s="46"/>
      <c r="K27" s="136"/>
      <c r="L27" s="127"/>
    </row>
    <row r="28" spans="1:12" ht="22.9" customHeight="1" thickBot="1">
      <c r="A28" s="110"/>
      <c r="B28" s="40" t="s">
        <v>60</v>
      </c>
      <c r="C28" s="14" t="s">
        <v>33</v>
      </c>
      <c r="D28" s="15"/>
      <c r="E28" s="16"/>
      <c r="F28" s="41"/>
      <c r="G28" s="188"/>
      <c r="H28" s="97"/>
      <c r="I28" s="97"/>
      <c r="J28" s="104" t="e">
        <f>+K28/$K$103</f>
        <v>#DIV/0!</v>
      </c>
      <c r="K28" s="69">
        <f>+SUM(G29:G31)</f>
        <v>0</v>
      </c>
      <c r="L28" s="128"/>
    </row>
    <row r="29" spans="1:12" ht="22.9" customHeight="1">
      <c r="A29" s="110"/>
      <c r="B29" s="21">
        <v>4.26</v>
      </c>
      <c r="C29" s="53" t="s">
        <v>47</v>
      </c>
      <c r="D29" s="19" t="s">
        <v>3</v>
      </c>
      <c r="E29" s="10">
        <v>69.75500000000001</v>
      </c>
      <c r="F29" s="10"/>
      <c r="G29" s="186">
        <f t="shared" ref="G29:G31" si="8">E29*F29</f>
        <v>0</v>
      </c>
      <c r="H29" s="94" t="e">
        <f>+G29*100/$K$103</f>
        <v>#DIV/0!</v>
      </c>
      <c r="I29" s="95" t="e">
        <f t="shared" ref="I29:I31" si="9">F29/$K$103</f>
        <v>#DIV/0!</v>
      </c>
      <c r="J29" s="45"/>
      <c r="K29" s="135"/>
      <c r="L29" s="126"/>
    </row>
    <row r="30" spans="1:12" ht="22.9" customHeight="1">
      <c r="A30" s="110"/>
      <c r="B30" s="21">
        <v>4.2699999999999996</v>
      </c>
      <c r="C30" s="53" t="s">
        <v>144</v>
      </c>
      <c r="D30" s="19" t="s">
        <v>9</v>
      </c>
      <c r="E30" s="10">
        <v>1</v>
      </c>
      <c r="F30" s="10"/>
      <c r="G30" s="186">
        <f t="shared" si="8"/>
        <v>0</v>
      </c>
      <c r="H30" s="94" t="e">
        <f>+G30*100/$K$103</f>
        <v>#DIV/0!</v>
      </c>
      <c r="I30" s="95" t="e">
        <f t="shared" si="9"/>
        <v>#DIV/0!</v>
      </c>
      <c r="J30" s="45"/>
      <c r="K30" s="135"/>
      <c r="L30" s="126"/>
    </row>
    <row r="31" spans="1:12" ht="22.9" customHeight="1" thickBot="1">
      <c r="A31" s="110"/>
      <c r="B31" s="21">
        <v>4.28</v>
      </c>
      <c r="C31" s="53" t="s">
        <v>101</v>
      </c>
      <c r="D31" s="19" t="s">
        <v>9</v>
      </c>
      <c r="E31" s="10">
        <v>1</v>
      </c>
      <c r="F31" s="10"/>
      <c r="G31" s="186">
        <f t="shared" si="8"/>
        <v>0</v>
      </c>
      <c r="H31" s="94" t="e">
        <f>+G31*100/$K$103</f>
        <v>#DIV/0!</v>
      </c>
      <c r="I31" s="95" t="e">
        <f t="shared" si="9"/>
        <v>#DIV/0!</v>
      </c>
      <c r="J31" s="45"/>
      <c r="K31" s="135"/>
      <c r="L31" s="129"/>
    </row>
    <row r="32" spans="1:12" ht="22.9" customHeight="1" thickBot="1">
      <c r="A32" s="110"/>
      <c r="B32" s="13" t="s">
        <v>61</v>
      </c>
      <c r="C32" s="14" t="s">
        <v>54</v>
      </c>
      <c r="D32" s="15"/>
      <c r="E32" s="16"/>
      <c r="F32" s="17"/>
      <c r="G32" s="189"/>
      <c r="H32" s="98"/>
      <c r="I32" s="98"/>
      <c r="J32" s="104" t="e">
        <f>+K32/$K$103</f>
        <v>#DIV/0!</v>
      </c>
      <c r="K32" s="69">
        <f>+SUM(G34:G37)</f>
        <v>0</v>
      </c>
      <c r="L32" s="126"/>
    </row>
    <row r="33" spans="1:12" ht="22.9" customHeight="1">
      <c r="A33" s="110"/>
      <c r="B33" s="34" t="s">
        <v>62</v>
      </c>
      <c r="C33" s="58" t="s">
        <v>35</v>
      </c>
      <c r="D33" s="75"/>
      <c r="E33" s="76"/>
      <c r="F33" s="77"/>
      <c r="G33" s="185">
        <f>G35+G36+G37</f>
        <v>0</v>
      </c>
      <c r="H33" s="99"/>
      <c r="I33" s="99"/>
      <c r="J33" s="77"/>
      <c r="K33" s="132"/>
      <c r="L33" s="127"/>
    </row>
    <row r="34" spans="1:12" ht="22.9" customHeight="1">
      <c r="A34" s="110"/>
      <c r="B34" s="174" t="s">
        <v>63</v>
      </c>
      <c r="C34" s="175" t="s">
        <v>53</v>
      </c>
      <c r="D34" s="176"/>
      <c r="E34" s="177"/>
      <c r="F34" s="177"/>
      <c r="G34" s="190"/>
      <c r="H34" s="178"/>
      <c r="I34" s="179"/>
      <c r="J34" s="39"/>
      <c r="K34" s="180"/>
      <c r="L34" s="129"/>
    </row>
    <row r="35" spans="1:12" ht="22.9" customHeight="1">
      <c r="A35" s="110"/>
      <c r="B35" s="22" t="s">
        <v>104</v>
      </c>
      <c r="C35" s="54" t="s">
        <v>102</v>
      </c>
      <c r="D35" s="25" t="s">
        <v>1</v>
      </c>
      <c r="E35" s="10">
        <v>320</v>
      </c>
      <c r="F35" s="10"/>
      <c r="G35" s="186">
        <f t="shared" ref="G35:G37" si="10">E35*F35</f>
        <v>0</v>
      </c>
      <c r="H35" s="94" t="e">
        <f t="shared" ref="H35:H37" si="11">+G35*100/$K$103</f>
        <v>#DIV/0!</v>
      </c>
      <c r="I35" s="95" t="e">
        <f t="shared" ref="I35:I37" si="12">F35/$K$103</f>
        <v>#DIV/0!</v>
      </c>
      <c r="J35" s="47"/>
      <c r="K35" s="137"/>
      <c r="L35" s="129"/>
    </row>
    <row r="36" spans="1:12" ht="22.9" customHeight="1">
      <c r="A36" s="110"/>
      <c r="B36" s="22" t="s">
        <v>105</v>
      </c>
      <c r="C36" s="54" t="s">
        <v>121</v>
      </c>
      <c r="D36" s="25" t="s">
        <v>1</v>
      </c>
      <c r="E36" s="10">
        <v>160</v>
      </c>
      <c r="F36" s="10"/>
      <c r="G36" s="186">
        <f t="shared" si="10"/>
        <v>0</v>
      </c>
      <c r="H36" s="94" t="e">
        <f t="shared" si="11"/>
        <v>#DIV/0!</v>
      </c>
      <c r="I36" s="95" t="e">
        <f t="shared" si="12"/>
        <v>#DIV/0!</v>
      </c>
      <c r="J36" s="47"/>
      <c r="K36" s="137"/>
      <c r="L36" s="129"/>
    </row>
    <row r="37" spans="1:12" ht="22.9" customHeight="1" thickBot="1">
      <c r="A37" s="110"/>
      <c r="B37" s="22" t="s">
        <v>106</v>
      </c>
      <c r="C37" s="54" t="s">
        <v>103</v>
      </c>
      <c r="D37" s="25" t="s">
        <v>1</v>
      </c>
      <c r="E37" s="10">
        <v>20</v>
      </c>
      <c r="F37" s="10"/>
      <c r="G37" s="186">
        <f t="shared" si="10"/>
        <v>0</v>
      </c>
      <c r="H37" s="94" t="e">
        <f t="shared" si="11"/>
        <v>#DIV/0!</v>
      </c>
      <c r="I37" s="95" t="e">
        <f t="shared" si="12"/>
        <v>#DIV/0!</v>
      </c>
      <c r="J37" s="47"/>
      <c r="K37" s="137"/>
      <c r="L37" s="129"/>
    </row>
    <row r="38" spans="1:12" ht="22.9" customHeight="1" thickBot="1">
      <c r="A38" s="110"/>
      <c r="B38" s="29" t="s">
        <v>64</v>
      </c>
      <c r="C38" s="30" t="s">
        <v>36</v>
      </c>
      <c r="D38" s="31"/>
      <c r="E38" s="32"/>
      <c r="F38" s="33"/>
      <c r="G38" s="191"/>
      <c r="H38" s="102"/>
      <c r="I38" s="102"/>
      <c r="J38" s="104" t="e">
        <f>+K38/$K$103</f>
        <v>#DIV/0!</v>
      </c>
      <c r="K38" s="79">
        <f>+G39</f>
        <v>0</v>
      </c>
      <c r="L38" s="128"/>
    </row>
    <row r="39" spans="1:12" ht="22.9" customHeight="1">
      <c r="A39" s="110"/>
      <c r="B39" s="34" t="s">
        <v>65</v>
      </c>
      <c r="C39" s="58" t="s">
        <v>55</v>
      </c>
      <c r="D39" s="63"/>
      <c r="E39" s="35"/>
      <c r="F39" s="36"/>
      <c r="G39" s="192">
        <f>G40+G42</f>
        <v>0</v>
      </c>
      <c r="H39" s="103"/>
      <c r="I39" s="103"/>
      <c r="J39" s="77"/>
      <c r="K39" s="132"/>
      <c r="L39" s="128"/>
    </row>
    <row r="40" spans="1:12" ht="22.9" customHeight="1">
      <c r="A40" s="110"/>
      <c r="B40" s="18" t="s">
        <v>66</v>
      </c>
      <c r="C40" s="59" t="s">
        <v>56</v>
      </c>
      <c r="D40" s="65"/>
      <c r="E40" s="38"/>
      <c r="F40" s="39"/>
      <c r="G40" s="193">
        <f>G41</f>
        <v>0</v>
      </c>
      <c r="H40" s="100"/>
      <c r="I40" s="100"/>
      <c r="J40" s="148"/>
      <c r="K40" s="149"/>
      <c r="L40" s="128"/>
    </row>
    <row r="41" spans="1:12" ht="22.9" customHeight="1">
      <c r="A41" s="110"/>
      <c r="B41" s="24" t="s">
        <v>135</v>
      </c>
      <c r="C41" s="84" t="s">
        <v>136</v>
      </c>
      <c r="D41" s="150" t="s">
        <v>2</v>
      </c>
      <c r="E41" s="10">
        <v>48.349999999999994</v>
      </c>
      <c r="F41" s="10"/>
      <c r="G41" s="186">
        <f t="shared" ref="G41" si="13">E41*F41</f>
        <v>0</v>
      </c>
      <c r="H41" s="94" t="e">
        <f t="shared" ref="H41" si="14">+G41*100/$K$103</f>
        <v>#DIV/0!</v>
      </c>
      <c r="I41" s="95" t="e">
        <f t="shared" ref="I41" si="15">F41/$K$103</f>
        <v>#DIV/0!</v>
      </c>
      <c r="J41" s="83"/>
      <c r="K41" s="135"/>
      <c r="L41" s="130"/>
    </row>
    <row r="42" spans="1:12" ht="22.9" customHeight="1">
      <c r="A42" s="110"/>
      <c r="B42" s="18" t="s">
        <v>67</v>
      </c>
      <c r="C42" s="151" t="s">
        <v>57</v>
      </c>
      <c r="D42" s="66"/>
      <c r="E42" s="152"/>
      <c r="F42" s="148"/>
      <c r="G42" s="194">
        <f>G43</f>
        <v>0</v>
      </c>
      <c r="H42" s="153"/>
      <c r="I42" s="153"/>
      <c r="J42" s="148"/>
      <c r="K42" s="149"/>
      <c r="L42" s="130"/>
    </row>
    <row r="43" spans="1:12" ht="22.9" customHeight="1" thickBot="1">
      <c r="A43" s="110"/>
      <c r="B43" s="24" t="s">
        <v>138</v>
      </c>
      <c r="C43" s="84" t="s">
        <v>137</v>
      </c>
      <c r="D43" s="26" t="s">
        <v>2</v>
      </c>
      <c r="E43" s="10">
        <v>55.25</v>
      </c>
      <c r="F43" s="10"/>
      <c r="G43" s="186">
        <f t="shared" ref="G43" si="16">E43*F43</f>
        <v>0</v>
      </c>
      <c r="H43" s="94" t="e">
        <f t="shared" ref="H43" si="17">+G43*100/$K$103</f>
        <v>#DIV/0!</v>
      </c>
      <c r="I43" s="95" t="e">
        <f t="shared" ref="I43" si="18">F43/$K$103</f>
        <v>#DIV/0!</v>
      </c>
      <c r="J43" s="47"/>
      <c r="K43" s="137"/>
      <c r="L43" s="130"/>
    </row>
    <row r="44" spans="1:12" ht="22.9" customHeight="1" thickBot="1">
      <c r="A44" s="110"/>
      <c r="B44" s="29" t="s">
        <v>70</v>
      </c>
      <c r="C44" s="30" t="s">
        <v>72</v>
      </c>
      <c r="D44" s="31"/>
      <c r="E44" s="32"/>
      <c r="F44" s="33"/>
      <c r="G44" s="191"/>
      <c r="H44" s="102"/>
      <c r="I44" s="102"/>
      <c r="J44" s="104" t="e">
        <f>+K44/$K$103</f>
        <v>#DIV/0!</v>
      </c>
      <c r="K44" s="79">
        <f>+G45</f>
        <v>0</v>
      </c>
      <c r="L44" s="123"/>
    </row>
    <row r="45" spans="1:12" ht="22.9" customHeight="1">
      <c r="A45" s="110"/>
      <c r="B45" s="145" t="s">
        <v>73</v>
      </c>
      <c r="C45" s="146" t="s">
        <v>71</v>
      </c>
      <c r="D45" s="64"/>
      <c r="E45" s="93"/>
      <c r="F45" s="87"/>
      <c r="G45" s="195">
        <f>SUM(G47:G62)</f>
        <v>0</v>
      </c>
      <c r="H45" s="101"/>
      <c r="I45" s="101"/>
      <c r="J45" s="87"/>
      <c r="K45" s="147"/>
      <c r="L45" s="126"/>
    </row>
    <row r="46" spans="1:12" ht="22.9" customHeight="1">
      <c r="A46" s="110"/>
      <c r="B46" s="169"/>
      <c r="C46" s="170" t="s">
        <v>119</v>
      </c>
      <c r="D46" s="169"/>
      <c r="E46" s="171"/>
      <c r="F46" s="171"/>
      <c r="G46" s="196"/>
      <c r="H46" s="172"/>
      <c r="I46" s="173"/>
      <c r="J46" s="148"/>
      <c r="K46" s="183"/>
      <c r="L46" s="126"/>
    </row>
    <row r="47" spans="1:12" ht="22.9" customHeight="1">
      <c r="A47" s="110"/>
      <c r="B47" s="26" t="s">
        <v>74</v>
      </c>
      <c r="C47" s="144" t="s">
        <v>152</v>
      </c>
      <c r="D47" s="26" t="s">
        <v>18</v>
      </c>
      <c r="E47" s="108">
        <v>1</v>
      </c>
      <c r="F47" s="108"/>
      <c r="G47" s="186">
        <f t="shared" ref="G47:G62" si="19">E47*F47</f>
        <v>0</v>
      </c>
      <c r="H47" s="94" t="e">
        <f t="shared" ref="H47:H62" si="20">+G47*100/$K$103</f>
        <v>#DIV/0!</v>
      </c>
      <c r="I47" s="95" t="e">
        <f t="shared" ref="I47:I62" si="21">F47/$K$103</f>
        <v>#DIV/0!</v>
      </c>
      <c r="J47" s="83"/>
      <c r="K47" s="135"/>
      <c r="L47" s="126"/>
    </row>
    <row r="48" spans="1:12" ht="22.9" customHeight="1">
      <c r="A48" s="110"/>
      <c r="B48" s="26" t="s">
        <v>75</v>
      </c>
      <c r="C48" s="84" t="s">
        <v>107</v>
      </c>
      <c r="D48" s="26" t="s">
        <v>2</v>
      </c>
      <c r="E48" s="108">
        <v>547</v>
      </c>
      <c r="F48" s="108"/>
      <c r="G48" s="186">
        <f t="shared" si="19"/>
        <v>0</v>
      </c>
      <c r="H48" s="94" t="e">
        <f t="shared" si="20"/>
        <v>#DIV/0!</v>
      </c>
      <c r="I48" s="95" t="e">
        <f t="shared" si="21"/>
        <v>#DIV/0!</v>
      </c>
      <c r="J48" s="83"/>
      <c r="K48" s="135"/>
      <c r="L48" s="126"/>
    </row>
    <row r="49" spans="1:12" ht="22.9" customHeight="1">
      <c r="A49" s="110"/>
      <c r="B49" s="26" t="s">
        <v>122</v>
      </c>
      <c r="C49" s="144" t="s">
        <v>108</v>
      </c>
      <c r="D49" s="26" t="s">
        <v>2</v>
      </c>
      <c r="E49" s="108">
        <v>547</v>
      </c>
      <c r="F49" s="108"/>
      <c r="G49" s="186">
        <f t="shared" si="19"/>
        <v>0</v>
      </c>
      <c r="H49" s="94" t="e">
        <f t="shared" si="20"/>
        <v>#DIV/0!</v>
      </c>
      <c r="I49" s="95" t="e">
        <f t="shared" si="21"/>
        <v>#DIV/0!</v>
      </c>
      <c r="J49" s="83"/>
      <c r="K49" s="135"/>
      <c r="L49" s="126"/>
    </row>
    <row r="50" spans="1:12" ht="22.9" customHeight="1">
      <c r="A50" s="110"/>
      <c r="B50" s="26" t="s">
        <v>123</v>
      </c>
      <c r="C50" s="144" t="s">
        <v>109</v>
      </c>
      <c r="D50" s="26" t="s">
        <v>2</v>
      </c>
      <c r="E50" s="108">
        <v>547</v>
      </c>
      <c r="F50" s="108"/>
      <c r="G50" s="186">
        <f t="shared" si="19"/>
        <v>0</v>
      </c>
      <c r="H50" s="94" t="e">
        <f t="shared" si="20"/>
        <v>#DIV/0!</v>
      </c>
      <c r="I50" s="95" t="e">
        <f t="shared" si="21"/>
        <v>#DIV/0!</v>
      </c>
      <c r="J50" s="83"/>
      <c r="K50" s="135"/>
      <c r="L50" s="126"/>
    </row>
    <row r="51" spans="1:12" ht="22.9" customHeight="1">
      <c r="A51" s="110"/>
      <c r="B51" s="26" t="s">
        <v>124</v>
      </c>
      <c r="C51" s="144" t="s">
        <v>110</v>
      </c>
      <c r="D51" s="26" t="s">
        <v>2</v>
      </c>
      <c r="E51" s="108">
        <v>547</v>
      </c>
      <c r="F51" s="108"/>
      <c r="G51" s="186">
        <f t="shared" si="19"/>
        <v>0</v>
      </c>
      <c r="H51" s="94" t="e">
        <f t="shared" si="20"/>
        <v>#DIV/0!</v>
      </c>
      <c r="I51" s="95" t="e">
        <f t="shared" si="21"/>
        <v>#DIV/0!</v>
      </c>
      <c r="J51" s="83"/>
      <c r="K51" s="135"/>
      <c r="L51" s="126"/>
    </row>
    <row r="52" spans="1:12" ht="22.9" customHeight="1">
      <c r="A52" s="110"/>
      <c r="B52" s="26" t="s">
        <v>125</v>
      </c>
      <c r="C52" s="84" t="s">
        <v>111</v>
      </c>
      <c r="D52" s="26" t="s">
        <v>2</v>
      </c>
      <c r="E52" s="108">
        <v>547</v>
      </c>
      <c r="F52" s="108"/>
      <c r="G52" s="186">
        <f t="shared" si="19"/>
        <v>0</v>
      </c>
      <c r="H52" s="94" t="e">
        <f t="shared" si="20"/>
        <v>#DIV/0!</v>
      </c>
      <c r="I52" s="95" t="e">
        <f t="shared" si="21"/>
        <v>#DIV/0!</v>
      </c>
      <c r="J52" s="83"/>
      <c r="K52" s="135"/>
      <c r="L52" s="126"/>
    </row>
    <row r="53" spans="1:12" ht="22.9" customHeight="1">
      <c r="A53" s="110"/>
      <c r="B53" s="26" t="s">
        <v>126</v>
      </c>
      <c r="C53" s="84" t="s">
        <v>112</v>
      </c>
      <c r="D53" s="26" t="s">
        <v>2</v>
      </c>
      <c r="E53" s="108">
        <v>547</v>
      </c>
      <c r="F53" s="108"/>
      <c r="G53" s="186">
        <f t="shared" si="19"/>
        <v>0</v>
      </c>
      <c r="H53" s="94" t="e">
        <f t="shared" si="20"/>
        <v>#DIV/0!</v>
      </c>
      <c r="I53" s="95" t="e">
        <f t="shared" si="21"/>
        <v>#DIV/0!</v>
      </c>
      <c r="J53" s="83"/>
      <c r="K53" s="135"/>
      <c r="L53" s="126"/>
    </row>
    <row r="54" spans="1:12" ht="22.9" customHeight="1">
      <c r="A54" s="110"/>
      <c r="B54" s="26" t="s">
        <v>127</v>
      </c>
      <c r="C54" s="84" t="s">
        <v>113</v>
      </c>
      <c r="D54" s="26" t="s">
        <v>3</v>
      </c>
      <c r="E54" s="108">
        <v>54.7</v>
      </c>
      <c r="F54" s="108"/>
      <c r="G54" s="186">
        <f t="shared" si="19"/>
        <v>0</v>
      </c>
      <c r="H54" s="94" t="e">
        <f t="shared" si="20"/>
        <v>#DIV/0!</v>
      </c>
      <c r="I54" s="95" t="e">
        <f t="shared" si="21"/>
        <v>#DIV/0!</v>
      </c>
      <c r="J54" s="83"/>
      <c r="K54" s="135"/>
      <c r="L54" s="126"/>
    </row>
    <row r="55" spans="1:12" ht="22.9" customHeight="1">
      <c r="A55" s="110"/>
      <c r="B55" s="26" t="s">
        <v>128</v>
      </c>
      <c r="C55" s="84" t="s">
        <v>114</v>
      </c>
      <c r="D55" s="26" t="s">
        <v>2</v>
      </c>
      <c r="E55" s="108">
        <v>547</v>
      </c>
      <c r="F55" s="108"/>
      <c r="G55" s="186">
        <f t="shared" si="19"/>
        <v>0</v>
      </c>
      <c r="H55" s="94" t="e">
        <f t="shared" si="20"/>
        <v>#DIV/0!</v>
      </c>
      <c r="I55" s="95" t="e">
        <f t="shared" si="21"/>
        <v>#DIV/0!</v>
      </c>
      <c r="J55" s="83"/>
      <c r="K55" s="135"/>
      <c r="L55" s="126"/>
    </row>
    <row r="56" spans="1:12" ht="22.9" customHeight="1">
      <c r="A56" s="110"/>
      <c r="B56" s="26" t="s">
        <v>129</v>
      </c>
      <c r="C56" s="144" t="s">
        <v>38</v>
      </c>
      <c r="D56" s="26" t="s">
        <v>6</v>
      </c>
      <c r="E56" s="108">
        <v>5</v>
      </c>
      <c r="F56" s="108"/>
      <c r="G56" s="186">
        <f t="shared" si="19"/>
        <v>0</v>
      </c>
      <c r="H56" s="94" t="e">
        <f t="shared" si="20"/>
        <v>#DIV/0!</v>
      </c>
      <c r="I56" s="95" t="e">
        <f t="shared" si="21"/>
        <v>#DIV/0!</v>
      </c>
      <c r="J56" s="83"/>
      <c r="K56" s="135"/>
      <c r="L56" s="126"/>
    </row>
    <row r="57" spans="1:12" ht="22.9" customHeight="1">
      <c r="A57" s="110"/>
      <c r="B57" s="26" t="s">
        <v>130</v>
      </c>
      <c r="C57" s="144" t="s">
        <v>37</v>
      </c>
      <c r="D57" s="26" t="s">
        <v>1</v>
      </c>
      <c r="E57" s="108">
        <v>203</v>
      </c>
      <c r="F57" s="108"/>
      <c r="G57" s="186">
        <f t="shared" si="19"/>
        <v>0</v>
      </c>
      <c r="H57" s="94" t="e">
        <f t="shared" si="20"/>
        <v>#DIV/0!</v>
      </c>
      <c r="I57" s="95" t="e">
        <f t="shared" si="21"/>
        <v>#DIV/0!</v>
      </c>
      <c r="J57" s="83"/>
      <c r="K57" s="135"/>
      <c r="L57" s="126"/>
    </row>
    <row r="58" spans="1:12" ht="22.9" customHeight="1">
      <c r="A58" s="110"/>
      <c r="B58" s="26" t="s">
        <v>131</v>
      </c>
      <c r="C58" s="84" t="s">
        <v>116</v>
      </c>
      <c r="D58" s="26" t="s">
        <v>2</v>
      </c>
      <c r="E58" s="108">
        <v>81.2</v>
      </c>
      <c r="F58" s="108"/>
      <c r="G58" s="186">
        <f t="shared" si="19"/>
        <v>0</v>
      </c>
      <c r="H58" s="94" t="e">
        <f t="shared" si="20"/>
        <v>#DIV/0!</v>
      </c>
      <c r="I58" s="95" t="e">
        <f t="shared" si="21"/>
        <v>#DIV/0!</v>
      </c>
      <c r="J58" s="83"/>
      <c r="K58" s="135"/>
      <c r="L58" s="126"/>
    </row>
    <row r="59" spans="1:12" ht="22.9" customHeight="1">
      <c r="A59" s="110"/>
      <c r="B59" s="26" t="s">
        <v>132</v>
      </c>
      <c r="C59" s="84" t="s">
        <v>115</v>
      </c>
      <c r="D59" s="26" t="s">
        <v>2</v>
      </c>
      <c r="E59" s="108">
        <v>628.20000000000005</v>
      </c>
      <c r="F59" s="108"/>
      <c r="G59" s="186">
        <f t="shared" si="19"/>
        <v>0</v>
      </c>
      <c r="H59" s="94" t="e">
        <f t="shared" si="20"/>
        <v>#DIV/0!</v>
      </c>
      <c r="I59" s="95" t="e">
        <f t="shared" si="21"/>
        <v>#DIV/0!</v>
      </c>
      <c r="J59" s="83"/>
      <c r="K59" s="135"/>
      <c r="L59" s="126"/>
    </row>
    <row r="60" spans="1:12" ht="22.9" customHeight="1">
      <c r="A60" s="110"/>
      <c r="B60" s="26" t="s">
        <v>133</v>
      </c>
      <c r="C60" s="144" t="s">
        <v>43</v>
      </c>
      <c r="D60" s="26" t="s">
        <v>2</v>
      </c>
      <c r="E60" s="108">
        <v>628.20000000000005</v>
      </c>
      <c r="F60" s="108"/>
      <c r="G60" s="186">
        <f t="shared" si="19"/>
        <v>0</v>
      </c>
      <c r="H60" s="94" t="e">
        <f t="shared" si="20"/>
        <v>#DIV/0!</v>
      </c>
      <c r="I60" s="95" t="e">
        <f t="shared" si="21"/>
        <v>#DIV/0!</v>
      </c>
      <c r="J60" s="83"/>
      <c r="K60" s="135"/>
      <c r="L60" s="126"/>
    </row>
    <row r="61" spans="1:12" ht="22.9" customHeight="1">
      <c r="A61" s="110"/>
      <c r="B61" s="26" t="s">
        <v>134</v>
      </c>
      <c r="C61" s="84" t="s">
        <v>117</v>
      </c>
      <c r="D61" s="26" t="s">
        <v>6</v>
      </c>
      <c r="E61" s="108">
        <v>5</v>
      </c>
      <c r="F61" s="108"/>
      <c r="G61" s="186">
        <f t="shared" si="19"/>
        <v>0</v>
      </c>
      <c r="H61" s="94" t="e">
        <f t="shared" si="20"/>
        <v>#DIV/0!</v>
      </c>
      <c r="I61" s="95" t="e">
        <f t="shared" si="21"/>
        <v>#DIV/0!</v>
      </c>
      <c r="J61" s="83"/>
      <c r="K61" s="135"/>
      <c r="L61" s="126"/>
    </row>
    <row r="62" spans="1:12" ht="22.9" customHeight="1">
      <c r="A62" s="110"/>
      <c r="B62" s="26" t="s">
        <v>84</v>
      </c>
      <c r="C62" s="84" t="s">
        <v>118</v>
      </c>
      <c r="D62" s="26" t="s">
        <v>9</v>
      </c>
      <c r="E62" s="108">
        <v>1</v>
      </c>
      <c r="F62" s="108"/>
      <c r="G62" s="186">
        <f t="shared" si="19"/>
        <v>0</v>
      </c>
      <c r="H62" s="94" t="e">
        <f t="shared" si="20"/>
        <v>#DIV/0!</v>
      </c>
      <c r="I62" s="95" t="e">
        <f t="shared" si="21"/>
        <v>#DIV/0!</v>
      </c>
      <c r="J62" s="86"/>
      <c r="K62" s="135"/>
      <c r="L62" s="126"/>
    </row>
    <row r="63" spans="1:12" ht="22.9" customHeight="1">
      <c r="A63" s="110"/>
      <c r="B63" s="169"/>
      <c r="C63" s="170" t="s">
        <v>120</v>
      </c>
      <c r="D63" s="169"/>
      <c r="E63" s="171"/>
      <c r="F63" s="171"/>
      <c r="G63" s="196"/>
      <c r="H63" s="172"/>
      <c r="I63" s="173"/>
      <c r="J63" s="148"/>
      <c r="K63" s="183"/>
      <c r="L63" s="126"/>
    </row>
    <row r="64" spans="1:12" ht="22.9" customHeight="1">
      <c r="A64" s="110"/>
      <c r="B64" s="26" t="s">
        <v>75</v>
      </c>
      <c r="C64" s="84" t="s">
        <v>107</v>
      </c>
      <c r="D64" s="26" t="s">
        <v>2</v>
      </c>
      <c r="E64" s="108">
        <v>70</v>
      </c>
      <c r="F64" s="108"/>
      <c r="G64" s="186">
        <f t="shared" ref="G64:G78" si="22">E64*F64</f>
        <v>0</v>
      </c>
      <c r="H64" s="94" t="e">
        <f t="shared" ref="H64:H78" si="23">+G64*100/$K$103</f>
        <v>#DIV/0!</v>
      </c>
      <c r="I64" s="95" t="e">
        <f t="shared" ref="I64:I78" si="24">F64/$K$103</f>
        <v>#DIV/0!</v>
      </c>
      <c r="J64" s="83"/>
      <c r="K64" s="135"/>
      <c r="L64" s="126"/>
    </row>
    <row r="65" spans="1:12" ht="22.9" customHeight="1">
      <c r="A65" s="110"/>
      <c r="B65" s="26" t="s">
        <v>122</v>
      </c>
      <c r="C65" s="144" t="s">
        <v>108</v>
      </c>
      <c r="D65" s="26" t="s">
        <v>2</v>
      </c>
      <c r="E65" s="108">
        <v>70</v>
      </c>
      <c r="F65" s="108"/>
      <c r="G65" s="186">
        <f t="shared" si="22"/>
        <v>0</v>
      </c>
      <c r="H65" s="94" t="e">
        <f t="shared" si="23"/>
        <v>#DIV/0!</v>
      </c>
      <c r="I65" s="95" t="e">
        <f t="shared" si="24"/>
        <v>#DIV/0!</v>
      </c>
      <c r="J65" s="83"/>
      <c r="K65" s="135"/>
      <c r="L65" s="126"/>
    </row>
    <row r="66" spans="1:12" ht="22.9" customHeight="1">
      <c r="A66" s="110"/>
      <c r="B66" s="26" t="s">
        <v>123</v>
      </c>
      <c r="C66" s="144" t="s">
        <v>109</v>
      </c>
      <c r="D66" s="26" t="s">
        <v>2</v>
      </c>
      <c r="E66" s="108">
        <v>70</v>
      </c>
      <c r="F66" s="108"/>
      <c r="G66" s="186">
        <f t="shared" si="22"/>
        <v>0</v>
      </c>
      <c r="H66" s="94" t="e">
        <f t="shared" si="23"/>
        <v>#DIV/0!</v>
      </c>
      <c r="I66" s="95" t="e">
        <f t="shared" si="24"/>
        <v>#DIV/0!</v>
      </c>
      <c r="J66" s="83"/>
      <c r="K66" s="135"/>
      <c r="L66" s="126"/>
    </row>
    <row r="67" spans="1:12" ht="22.9" customHeight="1">
      <c r="A67" s="110"/>
      <c r="B67" s="26" t="s">
        <v>124</v>
      </c>
      <c r="C67" s="144" t="s">
        <v>110</v>
      </c>
      <c r="D67" s="26" t="s">
        <v>2</v>
      </c>
      <c r="E67" s="108">
        <v>70</v>
      </c>
      <c r="F67" s="108"/>
      <c r="G67" s="186">
        <f t="shared" si="22"/>
        <v>0</v>
      </c>
      <c r="H67" s="94" t="e">
        <f t="shared" si="23"/>
        <v>#DIV/0!</v>
      </c>
      <c r="I67" s="95" t="e">
        <f t="shared" si="24"/>
        <v>#DIV/0!</v>
      </c>
      <c r="J67" s="83"/>
      <c r="K67" s="135"/>
      <c r="L67" s="126"/>
    </row>
    <row r="68" spans="1:12" ht="22.9" customHeight="1">
      <c r="A68" s="110"/>
      <c r="B68" s="26" t="s">
        <v>125</v>
      </c>
      <c r="C68" s="84" t="s">
        <v>111</v>
      </c>
      <c r="D68" s="26" t="s">
        <v>2</v>
      </c>
      <c r="E68" s="108">
        <v>70</v>
      </c>
      <c r="F68" s="108"/>
      <c r="G68" s="186">
        <f t="shared" si="22"/>
        <v>0</v>
      </c>
      <c r="H68" s="94" t="e">
        <f t="shared" si="23"/>
        <v>#DIV/0!</v>
      </c>
      <c r="I68" s="95" t="e">
        <f t="shared" si="24"/>
        <v>#DIV/0!</v>
      </c>
      <c r="J68" s="83"/>
      <c r="K68" s="135"/>
      <c r="L68" s="126"/>
    </row>
    <row r="69" spans="1:12" ht="22.9" customHeight="1">
      <c r="A69" s="110"/>
      <c r="B69" s="26" t="s">
        <v>126</v>
      </c>
      <c r="C69" s="84" t="s">
        <v>112</v>
      </c>
      <c r="D69" s="26" t="s">
        <v>2</v>
      </c>
      <c r="E69" s="108">
        <v>70</v>
      </c>
      <c r="F69" s="108"/>
      <c r="G69" s="186">
        <f t="shared" si="22"/>
        <v>0</v>
      </c>
      <c r="H69" s="94" t="e">
        <f t="shared" si="23"/>
        <v>#DIV/0!</v>
      </c>
      <c r="I69" s="95" t="e">
        <f t="shared" si="24"/>
        <v>#DIV/0!</v>
      </c>
      <c r="J69" s="83"/>
      <c r="K69" s="135"/>
      <c r="L69" s="126"/>
    </row>
    <row r="70" spans="1:12" ht="22.9" customHeight="1">
      <c r="A70" s="110"/>
      <c r="B70" s="26" t="s">
        <v>127</v>
      </c>
      <c r="C70" s="84" t="s">
        <v>113</v>
      </c>
      <c r="D70" s="26" t="s">
        <v>3</v>
      </c>
      <c r="E70" s="108">
        <v>5.6000000000000005</v>
      </c>
      <c r="F70" s="108"/>
      <c r="G70" s="186">
        <f t="shared" si="22"/>
        <v>0</v>
      </c>
      <c r="H70" s="94" t="e">
        <f t="shared" si="23"/>
        <v>#DIV/0!</v>
      </c>
      <c r="I70" s="95" t="e">
        <f t="shared" si="24"/>
        <v>#DIV/0!</v>
      </c>
      <c r="J70" s="83"/>
      <c r="K70" s="135"/>
      <c r="L70" s="126"/>
    </row>
    <row r="71" spans="1:12" ht="22.9" customHeight="1">
      <c r="A71" s="110"/>
      <c r="B71" s="26" t="s">
        <v>128</v>
      </c>
      <c r="C71" s="84" t="s">
        <v>114</v>
      </c>
      <c r="D71" s="26" t="s">
        <v>2</v>
      </c>
      <c r="E71" s="108">
        <v>70</v>
      </c>
      <c r="F71" s="108"/>
      <c r="G71" s="186">
        <f t="shared" si="22"/>
        <v>0</v>
      </c>
      <c r="H71" s="94" t="e">
        <f t="shared" si="23"/>
        <v>#DIV/0!</v>
      </c>
      <c r="I71" s="95" t="e">
        <f t="shared" si="24"/>
        <v>#DIV/0!</v>
      </c>
      <c r="J71" s="83"/>
      <c r="K71" s="135"/>
      <c r="L71" s="126"/>
    </row>
    <row r="72" spans="1:12" ht="22.9" customHeight="1">
      <c r="A72" s="110"/>
      <c r="B72" s="26" t="s">
        <v>129</v>
      </c>
      <c r="C72" s="144" t="s">
        <v>38</v>
      </c>
      <c r="D72" s="26" t="s">
        <v>6</v>
      </c>
      <c r="E72" s="108">
        <v>9</v>
      </c>
      <c r="F72" s="108"/>
      <c r="G72" s="186">
        <f t="shared" si="22"/>
        <v>0</v>
      </c>
      <c r="H72" s="94" t="e">
        <f t="shared" si="23"/>
        <v>#DIV/0!</v>
      </c>
      <c r="I72" s="95" t="e">
        <f t="shared" si="24"/>
        <v>#DIV/0!</v>
      </c>
      <c r="J72" s="83"/>
      <c r="K72" s="135"/>
      <c r="L72" s="126"/>
    </row>
    <row r="73" spans="1:12" ht="22.9" customHeight="1">
      <c r="A73" s="110"/>
      <c r="B73" s="26" t="s">
        <v>130</v>
      </c>
      <c r="C73" s="144" t="s">
        <v>37</v>
      </c>
      <c r="D73" s="26" t="s">
        <v>1</v>
      </c>
      <c r="E73" s="108">
        <v>44</v>
      </c>
      <c r="F73" s="108"/>
      <c r="G73" s="186">
        <f t="shared" si="22"/>
        <v>0</v>
      </c>
      <c r="H73" s="94" t="e">
        <f t="shared" si="23"/>
        <v>#DIV/0!</v>
      </c>
      <c r="I73" s="95" t="e">
        <f t="shared" si="24"/>
        <v>#DIV/0!</v>
      </c>
      <c r="J73" s="83"/>
      <c r="K73" s="135"/>
      <c r="L73" s="126"/>
    </row>
    <row r="74" spans="1:12" ht="22.9" customHeight="1">
      <c r="A74" s="110"/>
      <c r="B74" s="26" t="s">
        <v>131</v>
      </c>
      <c r="C74" s="84" t="s">
        <v>116</v>
      </c>
      <c r="D74" s="26" t="s">
        <v>2</v>
      </c>
      <c r="E74" s="108">
        <v>22</v>
      </c>
      <c r="F74" s="108"/>
      <c r="G74" s="186">
        <f t="shared" si="22"/>
        <v>0</v>
      </c>
      <c r="H74" s="94" t="e">
        <f t="shared" si="23"/>
        <v>#DIV/0!</v>
      </c>
      <c r="I74" s="95" t="e">
        <f t="shared" si="24"/>
        <v>#DIV/0!</v>
      </c>
      <c r="J74" s="83"/>
      <c r="K74" s="135"/>
      <c r="L74" s="126"/>
    </row>
    <row r="75" spans="1:12" ht="22.9" customHeight="1">
      <c r="A75" s="110"/>
      <c r="B75" s="26" t="s">
        <v>132</v>
      </c>
      <c r="C75" s="84" t="s">
        <v>115</v>
      </c>
      <c r="D75" s="26" t="s">
        <v>2</v>
      </c>
      <c r="E75" s="108">
        <v>70</v>
      </c>
      <c r="F75" s="108"/>
      <c r="G75" s="186">
        <f t="shared" si="22"/>
        <v>0</v>
      </c>
      <c r="H75" s="94" t="e">
        <f t="shared" si="23"/>
        <v>#DIV/0!</v>
      </c>
      <c r="I75" s="95" t="e">
        <f t="shared" si="24"/>
        <v>#DIV/0!</v>
      </c>
      <c r="J75" s="83"/>
      <c r="K75" s="135"/>
      <c r="L75" s="126"/>
    </row>
    <row r="76" spans="1:12" ht="22.9" customHeight="1">
      <c r="A76" s="110"/>
      <c r="B76" s="26" t="s">
        <v>133</v>
      </c>
      <c r="C76" s="144" t="s">
        <v>43</v>
      </c>
      <c r="D76" s="26" t="s">
        <v>2</v>
      </c>
      <c r="E76" s="108">
        <v>70</v>
      </c>
      <c r="F76" s="108"/>
      <c r="G76" s="186">
        <f t="shared" si="22"/>
        <v>0</v>
      </c>
      <c r="H76" s="94" t="e">
        <f t="shared" si="23"/>
        <v>#DIV/0!</v>
      </c>
      <c r="I76" s="95" t="e">
        <f t="shared" si="24"/>
        <v>#DIV/0!</v>
      </c>
      <c r="J76" s="83"/>
      <c r="K76" s="135"/>
      <c r="L76" s="126"/>
    </row>
    <row r="77" spans="1:12" ht="22.9" customHeight="1">
      <c r="A77" s="110"/>
      <c r="B77" s="26" t="s">
        <v>134</v>
      </c>
      <c r="C77" s="84" t="s">
        <v>117</v>
      </c>
      <c r="D77" s="26" t="s">
        <v>6</v>
      </c>
      <c r="E77" s="108">
        <v>9</v>
      </c>
      <c r="F77" s="108"/>
      <c r="G77" s="186">
        <f t="shared" si="22"/>
        <v>0</v>
      </c>
      <c r="H77" s="94" t="e">
        <f t="shared" si="23"/>
        <v>#DIV/0!</v>
      </c>
      <c r="I77" s="95" t="e">
        <f t="shared" si="24"/>
        <v>#DIV/0!</v>
      </c>
      <c r="J77" s="83"/>
      <c r="K77" s="135"/>
      <c r="L77" s="126"/>
    </row>
    <row r="78" spans="1:12" ht="22.9" customHeight="1" thickBot="1">
      <c r="A78" s="110"/>
      <c r="B78" s="26" t="s">
        <v>84</v>
      </c>
      <c r="C78" s="84" t="s">
        <v>118</v>
      </c>
      <c r="D78" s="26" t="s">
        <v>9</v>
      </c>
      <c r="E78" s="108">
        <v>1</v>
      </c>
      <c r="F78" s="108"/>
      <c r="G78" s="186">
        <f t="shared" si="22"/>
        <v>0</v>
      </c>
      <c r="H78" s="94" t="e">
        <f t="shared" si="23"/>
        <v>#DIV/0!</v>
      </c>
      <c r="I78" s="95" t="e">
        <f t="shared" si="24"/>
        <v>#DIV/0!</v>
      </c>
      <c r="J78" s="83"/>
      <c r="K78" s="135"/>
      <c r="L78" s="126"/>
    </row>
    <row r="79" spans="1:12" ht="22.9" customHeight="1" thickBot="1">
      <c r="A79" s="110"/>
      <c r="B79" s="29" t="s">
        <v>76</v>
      </c>
      <c r="C79" s="30" t="s">
        <v>0</v>
      </c>
      <c r="D79" s="31"/>
      <c r="E79" s="32"/>
      <c r="F79" s="33"/>
      <c r="G79" s="191"/>
      <c r="H79" s="102"/>
      <c r="I79" s="102"/>
      <c r="J79" s="104" t="e">
        <f>+K79/$K$103</f>
        <v>#DIV/0!</v>
      </c>
      <c r="K79" s="79">
        <f>+G80</f>
        <v>0</v>
      </c>
      <c r="L79" s="123"/>
    </row>
    <row r="80" spans="1:12" ht="22.9" customHeight="1">
      <c r="A80" s="110"/>
      <c r="B80" s="81" t="s">
        <v>77</v>
      </c>
      <c r="C80" s="58" t="s">
        <v>81</v>
      </c>
      <c r="D80" s="63"/>
      <c r="E80" s="35"/>
      <c r="F80" s="36"/>
      <c r="G80" s="192">
        <f>G81</f>
        <v>0</v>
      </c>
      <c r="H80" s="103"/>
      <c r="I80" s="103"/>
      <c r="J80" s="78"/>
      <c r="K80" s="139"/>
      <c r="L80" s="123"/>
    </row>
    <row r="81" spans="1:12" ht="22.9" customHeight="1">
      <c r="A81" s="110"/>
      <c r="B81" s="18"/>
      <c r="C81" s="52" t="s">
        <v>79</v>
      </c>
      <c r="D81" s="74"/>
      <c r="E81" s="38"/>
      <c r="F81" s="39"/>
      <c r="G81" s="193">
        <f>G82</f>
        <v>0</v>
      </c>
      <c r="H81" s="100"/>
      <c r="I81" s="100"/>
      <c r="J81" s="42"/>
      <c r="K81" s="138"/>
      <c r="L81" s="123"/>
    </row>
    <row r="82" spans="1:12" ht="22.9" customHeight="1" thickBot="1">
      <c r="A82" s="110"/>
      <c r="B82" s="22" t="s">
        <v>78</v>
      </c>
      <c r="C82" s="57" t="s">
        <v>80</v>
      </c>
      <c r="D82" s="26" t="s">
        <v>2</v>
      </c>
      <c r="E82" s="10">
        <v>481</v>
      </c>
      <c r="F82" s="10"/>
      <c r="G82" s="186">
        <f t="shared" ref="G82" si="25">E82*F82</f>
        <v>0</v>
      </c>
      <c r="H82" s="94" t="e">
        <f t="shared" ref="H82" si="26">+G82*100/$K$103</f>
        <v>#DIV/0!</v>
      </c>
      <c r="I82" s="95" t="e">
        <f t="shared" ref="I82" si="27">F82/$K$103</f>
        <v>#DIV/0!</v>
      </c>
      <c r="J82" s="47"/>
      <c r="K82" s="137"/>
      <c r="L82" s="123"/>
    </row>
    <row r="83" spans="1:12" ht="22.9" customHeight="1" thickBot="1">
      <c r="A83" s="110"/>
      <c r="B83" s="29" t="s">
        <v>83</v>
      </c>
      <c r="C83" s="30" t="s">
        <v>10</v>
      </c>
      <c r="D83" s="31"/>
      <c r="E83" s="32"/>
      <c r="F83" s="33"/>
      <c r="G83" s="191"/>
      <c r="H83" s="102"/>
      <c r="I83" s="102"/>
      <c r="J83" s="104" t="e">
        <f>+K83/$K$103</f>
        <v>#DIV/0!</v>
      </c>
      <c r="K83" s="79">
        <f>+SUM(G84:G88)</f>
        <v>0</v>
      </c>
      <c r="L83" s="123"/>
    </row>
    <row r="84" spans="1:12" ht="22.9" customHeight="1">
      <c r="A84" s="110"/>
      <c r="B84" s="154">
        <v>21.1</v>
      </c>
      <c r="C84" s="155" t="s">
        <v>143</v>
      </c>
      <c r="D84" s="154" t="s">
        <v>9</v>
      </c>
      <c r="E84" s="156">
        <v>1</v>
      </c>
      <c r="F84" s="156"/>
      <c r="G84" s="186">
        <f t="shared" ref="G84:G88" si="28">E84*F84</f>
        <v>0</v>
      </c>
      <c r="H84" s="94" t="e">
        <f t="shared" ref="H84:H88" si="29">+G84*100/$K$103</f>
        <v>#DIV/0!</v>
      </c>
      <c r="I84" s="95" t="e">
        <f t="shared" ref="I84:I88" si="30">F84/$K$103</f>
        <v>#DIV/0!</v>
      </c>
      <c r="J84" s="157"/>
      <c r="K84" s="158"/>
      <c r="L84" s="123"/>
    </row>
    <row r="85" spans="1:12" ht="22.9" customHeight="1">
      <c r="A85" s="110"/>
      <c r="B85" s="19">
        <v>21.4</v>
      </c>
      <c r="C85" s="85" t="s">
        <v>11</v>
      </c>
      <c r="D85" s="67" t="s">
        <v>9</v>
      </c>
      <c r="E85" s="108">
        <v>1</v>
      </c>
      <c r="F85" s="108"/>
      <c r="G85" s="186">
        <f t="shared" si="28"/>
        <v>0</v>
      </c>
      <c r="H85" s="94" t="e">
        <f t="shared" si="29"/>
        <v>#DIV/0!</v>
      </c>
      <c r="I85" s="95" t="e">
        <f t="shared" si="30"/>
        <v>#DIV/0!</v>
      </c>
      <c r="J85" s="83"/>
      <c r="K85" s="135"/>
      <c r="L85" s="123"/>
    </row>
    <row r="86" spans="1:12" ht="22.9" customHeight="1">
      <c r="A86" s="110"/>
      <c r="B86" s="23">
        <v>21.5</v>
      </c>
      <c r="C86" s="85" t="s">
        <v>12</v>
      </c>
      <c r="D86" s="67" t="s">
        <v>9</v>
      </c>
      <c r="E86" s="108">
        <v>1</v>
      </c>
      <c r="F86" s="108"/>
      <c r="G86" s="186">
        <f t="shared" si="28"/>
        <v>0</v>
      </c>
      <c r="H86" s="94" t="e">
        <f t="shared" si="29"/>
        <v>#DIV/0!</v>
      </c>
      <c r="I86" s="95" t="e">
        <f t="shared" si="30"/>
        <v>#DIV/0!</v>
      </c>
      <c r="J86" s="83"/>
      <c r="K86" s="135"/>
      <c r="L86" s="123"/>
    </row>
    <row r="87" spans="1:12" ht="22.9" customHeight="1">
      <c r="A87" s="110"/>
      <c r="B87" s="19">
        <v>21.12</v>
      </c>
      <c r="C87" s="85" t="s">
        <v>13</v>
      </c>
      <c r="D87" s="67" t="s">
        <v>9</v>
      </c>
      <c r="E87" s="108">
        <v>1</v>
      </c>
      <c r="F87" s="108"/>
      <c r="G87" s="186">
        <f t="shared" si="28"/>
        <v>0</v>
      </c>
      <c r="H87" s="94" t="e">
        <f t="shared" si="29"/>
        <v>#DIV/0!</v>
      </c>
      <c r="I87" s="95" t="e">
        <f t="shared" si="30"/>
        <v>#DIV/0!</v>
      </c>
      <c r="J87" s="83"/>
      <c r="K87" s="135"/>
      <c r="L87" s="123"/>
    </row>
    <row r="88" spans="1:12" ht="22.9" customHeight="1">
      <c r="A88" s="110"/>
      <c r="B88" s="19">
        <v>21.16</v>
      </c>
      <c r="C88" s="85" t="s">
        <v>145</v>
      </c>
      <c r="D88" s="67" t="s">
        <v>9</v>
      </c>
      <c r="E88" s="108">
        <v>1</v>
      </c>
      <c r="F88" s="108"/>
      <c r="G88" s="186">
        <f t="shared" si="28"/>
        <v>0</v>
      </c>
      <c r="H88" s="94" t="e">
        <f t="shared" si="29"/>
        <v>#DIV/0!</v>
      </c>
      <c r="I88" s="95" t="e">
        <f t="shared" si="30"/>
        <v>#DIV/0!</v>
      </c>
      <c r="J88" s="83"/>
      <c r="K88" s="135"/>
      <c r="L88" s="123"/>
    </row>
    <row r="89" spans="1:12" ht="22.9" customHeight="1">
      <c r="A89" s="110"/>
      <c r="B89" s="181">
        <v>21.19</v>
      </c>
      <c r="C89" s="182" t="s">
        <v>139</v>
      </c>
      <c r="D89" s="181"/>
      <c r="E89" s="171"/>
      <c r="F89" s="171"/>
      <c r="G89" s="196"/>
      <c r="H89" s="172"/>
      <c r="I89" s="173"/>
      <c r="J89" s="148"/>
      <c r="K89" s="183"/>
      <c r="L89" s="123"/>
    </row>
    <row r="90" spans="1:12" ht="22.9" customHeight="1">
      <c r="A90" s="110"/>
      <c r="B90" s="19">
        <v>21.19</v>
      </c>
      <c r="C90" s="85" t="s">
        <v>140</v>
      </c>
      <c r="D90" s="19" t="s">
        <v>5</v>
      </c>
      <c r="E90" s="108">
        <v>13</v>
      </c>
      <c r="F90" s="108"/>
      <c r="G90" s="186">
        <f t="shared" ref="G90:G93" si="31">E90*F90</f>
        <v>0</v>
      </c>
      <c r="H90" s="94" t="e">
        <f t="shared" ref="H90:H102" si="32">+G90*100/$K$103</f>
        <v>#DIV/0!</v>
      </c>
      <c r="I90" s="95" t="e">
        <f t="shared" ref="I90:I93" si="33">F90/$K$103</f>
        <v>#DIV/0!</v>
      </c>
      <c r="J90" s="83"/>
      <c r="K90" s="135"/>
      <c r="L90" s="123"/>
    </row>
    <row r="91" spans="1:12" ht="22.9" customHeight="1">
      <c r="A91" s="110"/>
      <c r="B91" s="19">
        <v>21.19</v>
      </c>
      <c r="C91" s="85" t="s">
        <v>150</v>
      </c>
      <c r="D91" s="19" t="s">
        <v>5</v>
      </c>
      <c r="E91" s="108">
        <v>5</v>
      </c>
      <c r="F91" s="108"/>
      <c r="G91" s="186">
        <f t="shared" si="31"/>
        <v>0</v>
      </c>
      <c r="H91" s="94" t="e">
        <f t="shared" si="32"/>
        <v>#DIV/0!</v>
      </c>
      <c r="I91" s="95" t="e">
        <f t="shared" si="33"/>
        <v>#DIV/0!</v>
      </c>
      <c r="J91" s="83"/>
      <c r="K91" s="135"/>
      <c r="L91" s="123"/>
    </row>
    <row r="92" spans="1:12" ht="22.9" customHeight="1">
      <c r="A92" s="110"/>
      <c r="B92" s="19">
        <v>21.19</v>
      </c>
      <c r="C92" s="85" t="s">
        <v>141</v>
      </c>
      <c r="D92" s="19" t="s">
        <v>5</v>
      </c>
      <c r="E92" s="108">
        <v>10</v>
      </c>
      <c r="F92" s="108"/>
      <c r="G92" s="186">
        <f t="shared" si="31"/>
        <v>0</v>
      </c>
      <c r="H92" s="94" t="e">
        <f t="shared" si="32"/>
        <v>#DIV/0!</v>
      </c>
      <c r="I92" s="95" t="e">
        <f t="shared" si="33"/>
        <v>#DIV/0!</v>
      </c>
      <c r="J92" s="83"/>
      <c r="K92" s="135"/>
      <c r="L92" s="123"/>
    </row>
    <row r="93" spans="1:12" ht="22.9" customHeight="1" thickBot="1">
      <c r="A93" s="110"/>
      <c r="B93" s="23">
        <v>21.2</v>
      </c>
      <c r="C93" s="85" t="s">
        <v>82</v>
      </c>
      <c r="D93" s="19" t="s">
        <v>9</v>
      </c>
      <c r="E93" s="108">
        <v>1</v>
      </c>
      <c r="F93" s="108"/>
      <c r="G93" s="186">
        <f t="shared" si="31"/>
        <v>0</v>
      </c>
      <c r="H93" s="94" t="e">
        <f t="shared" si="32"/>
        <v>#DIV/0!</v>
      </c>
      <c r="I93" s="95" t="e">
        <f t="shared" si="33"/>
        <v>#DIV/0!</v>
      </c>
      <c r="J93" s="83"/>
      <c r="K93" s="135"/>
      <c r="L93" s="123"/>
    </row>
    <row r="94" spans="1:12" ht="22.9" customHeight="1" thickBot="1">
      <c r="A94" s="110"/>
      <c r="B94" s="29" t="s">
        <v>93</v>
      </c>
      <c r="C94" s="30" t="s">
        <v>96</v>
      </c>
      <c r="D94" s="31"/>
      <c r="E94" s="32"/>
      <c r="F94" s="33"/>
      <c r="G94" s="191"/>
      <c r="H94" s="102"/>
      <c r="I94" s="102"/>
      <c r="J94" s="104" t="e">
        <f>+K94/$K$103</f>
        <v>#DIV/0!</v>
      </c>
      <c r="K94" s="79">
        <f>+G95</f>
        <v>0</v>
      </c>
      <c r="L94" s="123"/>
    </row>
    <row r="95" spans="1:12" ht="22.9" customHeight="1" thickBot="1">
      <c r="A95" s="110"/>
      <c r="B95" s="22">
        <v>25.1</v>
      </c>
      <c r="C95" s="53" t="s">
        <v>97</v>
      </c>
      <c r="D95" s="67" t="s">
        <v>9</v>
      </c>
      <c r="E95" s="37">
        <v>1</v>
      </c>
      <c r="F95" s="10"/>
      <c r="G95" s="186">
        <f t="shared" ref="G95" si="34">E95*F95</f>
        <v>0</v>
      </c>
      <c r="H95" s="94" t="e">
        <f t="shared" si="32"/>
        <v>#DIV/0!</v>
      </c>
      <c r="I95" s="95" t="e">
        <f t="shared" ref="I95" si="35">F95/$K$103</f>
        <v>#DIV/0!</v>
      </c>
      <c r="J95" s="45"/>
      <c r="K95" s="135"/>
      <c r="L95" s="123"/>
    </row>
    <row r="96" spans="1:12" ht="22.9" customHeight="1" thickBot="1">
      <c r="A96" s="110"/>
      <c r="B96" s="29" t="s">
        <v>94</v>
      </c>
      <c r="C96" s="30" t="s">
        <v>19</v>
      </c>
      <c r="D96" s="31"/>
      <c r="E96" s="32"/>
      <c r="F96" s="33"/>
      <c r="G96" s="191"/>
      <c r="H96" s="102"/>
      <c r="I96" s="102"/>
      <c r="J96" s="104" t="e">
        <f>+K96/$K$103</f>
        <v>#DIV/0!</v>
      </c>
      <c r="K96" s="79">
        <f>+SUM(G97:G102)</f>
        <v>0</v>
      </c>
      <c r="L96" s="123"/>
    </row>
    <row r="97" spans="1:12" ht="22.9" customHeight="1">
      <c r="A97" s="110"/>
      <c r="B97" s="89">
        <v>26.1</v>
      </c>
      <c r="C97" s="85" t="s">
        <v>86</v>
      </c>
      <c r="D97" s="19" t="s">
        <v>9</v>
      </c>
      <c r="E97" s="10">
        <v>1</v>
      </c>
      <c r="F97" s="10"/>
      <c r="G97" s="186">
        <f t="shared" ref="G97:G102" si="36">E97*F97</f>
        <v>0</v>
      </c>
      <c r="H97" s="94" t="e">
        <f t="shared" si="32"/>
        <v>#DIV/0!</v>
      </c>
      <c r="I97" s="95" t="e">
        <f t="shared" ref="I97:I102" si="37">F97/$K$103</f>
        <v>#DIV/0!</v>
      </c>
      <c r="J97" s="105"/>
      <c r="K97" s="51"/>
      <c r="L97" s="123"/>
    </row>
    <row r="98" spans="1:12" ht="22.9" customHeight="1">
      <c r="A98" s="110"/>
      <c r="B98" s="22">
        <v>26.3</v>
      </c>
      <c r="C98" s="85" t="s">
        <v>91</v>
      </c>
      <c r="D98" s="19" t="s">
        <v>9</v>
      </c>
      <c r="E98" s="37">
        <v>1</v>
      </c>
      <c r="F98" s="10"/>
      <c r="G98" s="186">
        <f t="shared" si="36"/>
        <v>0</v>
      </c>
      <c r="H98" s="94" t="e">
        <f t="shared" si="32"/>
        <v>#DIV/0!</v>
      </c>
      <c r="I98" s="95" t="e">
        <f t="shared" si="37"/>
        <v>#DIV/0!</v>
      </c>
      <c r="J98" s="83"/>
      <c r="K98" s="135"/>
      <c r="L98" s="123"/>
    </row>
    <row r="99" spans="1:12" ht="22.9" customHeight="1">
      <c r="A99" s="110"/>
      <c r="B99" s="22">
        <v>26.5</v>
      </c>
      <c r="C99" s="85" t="s">
        <v>92</v>
      </c>
      <c r="D99" s="19" t="s">
        <v>9</v>
      </c>
      <c r="E99" s="37">
        <v>1</v>
      </c>
      <c r="F99" s="10"/>
      <c r="G99" s="186">
        <f t="shared" si="36"/>
        <v>0</v>
      </c>
      <c r="H99" s="94" t="e">
        <f t="shared" si="32"/>
        <v>#DIV/0!</v>
      </c>
      <c r="I99" s="95" t="e">
        <f t="shared" si="37"/>
        <v>#DIV/0!</v>
      </c>
      <c r="J99" s="83"/>
      <c r="K99" s="135"/>
      <c r="L99" s="123"/>
    </row>
    <row r="100" spans="1:12" ht="22.9" customHeight="1">
      <c r="A100" s="110"/>
      <c r="B100" s="22">
        <v>26.6</v>
      </c>
      <c r="C100" s="84" t="s">
        <v>142</v>
      </c>
      <c r="D100" s="19" t="s">
        <v>9</v>
      </c>
      <c r="E100" s="37">
        <v>1</v>
      </c>
      <c r="F100" s="10"/>
      <c r="G100" s="186">
        <f t="shared" si="36"/>
        <v>0</v>
      </c>
      <c r="H100" s="94" t="e">
        <f t="shared" si="32"/>
        <v>#DIV/0!</v>
      </c>
      <c r="I100" s="95" t="e">
        <f t="shared" si="37"/>
        <v>#DIV/0!</v>
      </c>
      <c r="J100" s="106"/>
      <c r="K100" s="140"/>
      <c r="L100" s="123"/>
    </row>
    <row r="101" spans="1:12" ht="22.9" customHeight="1">
      <c r="A101" s="110"/>
      <c r="B101" s="27">
        <v>26.1</v>
      </c>
      <c r="C101" s="60" t="s">
        <v>85</v>
      </c>
      <c r="D101" s="19" t="s">
        <v>9</v>
      </c>
      <c r="E101" s="37">
        <v>1</v>
      </c>
      <c r="F101" s="10"/>
      <c r="G101" s="186">
        <f t="shared" si="36"/>
        <v>0</v>
      </c>
      <c r="H101" s="94" t="e">
        <f t="shared" si="32"/>
        <v>#DIV/0!</v>
      </c>
      <c r="I101" s="95" t="e">
        <f t="shared" si="37"/>
        <v>#DIV/0!</v>
      </c>
      <c r="J101" s="48"/>
      <c r="K101" s="136"/>
      <c r="L101" s="123"/>
    </row>
    <row r="102" spans="1:12" ht="22.9" customHeight="1" thickBot="1">
      <c r="A102" s="110"/>
      <c r="B102" s="28">
        <v>26.15</v>
      </c>
      <c r="C102" s="61" t="s">
        <v>98</v>
      </c>
      <c r="D102" s="68" t="s">
        <v>9</v>
      </c>
      <c r="E102" s="91">
        <v>1</v>
      </c>
      <c r="F102" s="91"/>
      <c r="G102" s="186">
        <f t="shared" si="36"/>
        <v>0</v>
      </c>
      <c r="H102" s="94" t="e">
        <f t="shared" si="32"/>
        <v>#DIV/0!</v>
      </c>
      <c r="I102" s="95" t="e">
        <f t="shared" si="37"/>
        <v>#DIV/0!</v>
      </c>
      <c r="J102" s="107"/>
      <c r="K102" s="90"/>
      <c r="L102" s="123"/>
    </row>
    <row r="103" spans="1:12" ht="24.6" customHeight="1" thickBot="1">
      <c r="A103" s="159"/>
      <c r="B103" s="115"/>
      <c r="C103" s="116"/>
      <c r="D103" s="117"/>
      <c r="E103" s="118"/>
      <c r="F103" s="113"/>
      <c r="G103" s="197"/>
      <c r="H103" s="119"/>
      <c r="I103" s="120" t="s">
        <v>95</v>
      </c>
      <c r="J103" s="209" t="e">
        <f>+J96+J94+J83+J79+J44+J38+J32+J28+J9</f>
        <v>#DIV/0!</v>
      </c>
      <c r="K103" s="141">
        <f>+K96+K94+K83+K79+K44+K38+K32+K28+K9</f>
        <v>0</v>
      </c>
      <c r="L103" s="123"/>
    </row>
    <row r="104" spans="1:12" ht="24.6" customHeight="1">
      <c r="A104" s="159"/>
      <c r="B104" s="142"/>
      <c r="C104" s="143"/>
      <c r="D104" s="142"/>
      <c r="E104" s="121"/>
      <c r="F104" s="122"/>
      <c r="G104" s="198"/>
      <c r="H104" s="160"/>
      <c r="I104" s="161"/>
      <c r="J104" s="162"/>
      <c r="K104" s="163"/>
      <c r="L104" s="110"/>
    </row>
    <row r="105" spans="1:12" ht="24.6" customHeight="1">
      <c r="A105" s="159"/>
      <c r="B105" s="142"/>
      <c r="C105" s="143"/>
      <c r="D105" s="142"/>
      <c r="E105" s="168"/>
      <c r="F105" s="122"/>
      <c r="G105" s="198"/>
      <c r="H105" s="160"/>
      <c r="I105" s="161"/>
      <c r="J105" s="162"/>
      <c r="K105" s="163"/>
      <c r="L105" s="110"/>
    </row>
    <row r="106" spans="1:12" ht="24.6" customHeight="1">
      <c r="A106" s="159"/>
      <c r="B106" s="142"/>
      <c r="C106" s="143"/>
      <c r="D106" s="142"/>
      <c r="E106" s="121"/>
      <c r="F106" s="122"/>
      <c r="G106" s="198"/>
      <c r="H106" s="164"/>
      <c r="I106" s="165"/>
      <c r="J106" s="166"/>
      <c r="K106" s="167"/>
      <c r="L106" s="110"/>
    </row>
    <row r="107" spans="1:12" s="1" customFormat="1">
      <c r="C107" s="2"/>
      <c r="E107" s="3"/>
      <c r="F107" s="2"/>
      <c r="G107" s="199"/>
      <c r="H107" s="2"/>
      <c r="I107" s="6"/>
      <c r="J107" s="2"/>
      <c r="K107" s="2"/>
      <c r="L107" s="2"/>
    </row>
    <row r="108" spans="1:12">
      <c r="A108" s="1"/>
      <c r="C108" s="109"/>
      <c r="I108" s="7"/>
    </row>
    <row r="109" spans="1:12">
      <c r="I109" s="6"/>
    </row>
    <row r="110" spans="1:12">
      <c r="I110" s="7"/>
    </row>
    <row r="111" spans="1:12">
      <c r="I111" s="8"/>
    </row>
    <row r="112" spans="1:12">
      <c r="E112" s="4"/>
      <c r="I112" s="7"/>
    </row>
    <row r="113" spans="5:9">
      <c r="E113" s="5"/>
      <c r="I113" s="6"/>
    </row>
    <row r="114" spans="5:9">
      <c r="I114" s="7"/>
    </row>
    <row r="115" spans="5:9">
      <c r="I115" s="8"/>
    </row>
    <row r="116" spans="5:9">
      <c r="I116" s="7"/>
    </row>
    <row r="117" spans="5:9">
      <c r="I117" s="6"/>
    </row>
    <row r="118" spans="5:9">
      <c r="I118" s="7"/>
    </row>
    <row r="119" spans="5:9">
      <c r="I119" s="6"/>
    </row>
    <row r="120" spans="5:9">
      <c r="I120" s="9"/>
    </row>
    <row r="121" spans="5:9">
      <c r="I121" s="8"/>
    </row>
    <row r="122" spans="5:9">
      <c r="I122" s="9"/>
    </row>
    <row r="123" spans="5:9">
      <c r="I123" s="6"/>
    </row>
    <row r="124" spans="5:9">
      <c r="I124" s="7"/>
    </row>
    <row r="125" spans="5:9">
      <c r="I125" s="6"/>
    </row>
    <row r="126" spans="5:9">
      <c r="I126" s="7"/>
    </row>
    <row r="127" spans="5:9">
      <c r="I127" s="8"/>
    </row>
    <row r="128" spans="5:9">
      <c r="I128" s="9"/>
    </row>
    <row r="129" spans="9:9">
      <c r="I129" s="6"/>
    </row>
    <row r="130" spans="9:9">
      <c r="I130" s="7"/>
    </row>
    <row r="131" spans="9:9">
      <c r="I131" s="6"/>
    </row>
    <row r="132" spans="9:9">
      <c r="I132" s="7"/>
    </row>
    <row r="133" spans="9:9">
      <c r="I133" s="8"/>
    </row>
  </sheetData>
  <printOptions horizontalCentered="1" gridLines="1"/>
  <pageMargins left="0.23622047244094491" right="0.23622047244094491" top="0.59055118110236227" bottom="0.39370078740157483" header="0.31496062992125984" footer="0.31496062992125984"/>
  <pageSetup paperSize="9" scale="50" fitToHeight="0" orientation="landscape" r:id="rId1"/>
  <headerFooter>
    <oddHeader>Página &amp;P de &amp;F</oddHeader>
    <oddFooter>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3718C2-8913-4561-9FF1-A374EAC9F4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346776-68E5-4C02-8F50-0C6615115C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RUBRADO</vt:lpstr>
      <vt:lpstr>RUBRADO!Área_de_impresión</vt:lpstr>
      <vt:lpstr>RUBRADO!Títulos_a_imprimir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Rodrigo Velasco</cp:lastModifiedBy>
  <cp:lastPrinted>2022-08-05T14:37:33Z</cp:lastPrinted>
  <dcterms:created xsi:type="dcterms:W3CDTF">2014-12-08T11:34:35Z</dcterms:created>
  <dcterms:modified xsi:type="dcterms:W3CDTF">2022-10-06T13:39:44Z</dcterms:modified>
</cp:coreProperties>
</file>